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1416" yWindow="480" windowWidth="17712" windowHeight="10032" tabRatio="671" activeTab="7"/>
  </bookViews>
  <sheets>
    <sheet name="Copyright" sheetId="81" r:id="rId1"/>
    <sheet name="Corr0707" sheetId="77" r:id="rId2"/>
    <sheet name="3variables" sheetId="78" r:id="rId3"/>
    <sheet name="2variables" sheetId="79" r:id="rId4"/>
    <sheet name="FurtherExperiments" sheetId="80" r:id="rId5"/>
    <sheet name="DifferentCoeffs" sheetId="82" r:id="rId6"/>
    <sheet name="NonlinearCorr" sheetId="83" r:id="rId7"/>
    <sheet name="LinCorr" sheetId="84" r:id="rId8"/>
  </sheets>
  <definedNames>
    <definedName name="A">LinCorr!$I$2</definedName>
    <definedName name="a_05">#REF!</definedName>
    <definedName name="a_1">#REF!</definedName>
    <definedName name="a_2">#REF!</definedName>
    <definedName name="a05_">#REF!</definedName>
    <definedName name="a1_">#REF!</definedName>
    <definedName name="a2_">#REF!</definedName>
    <definedName name="aa">#REF!</definedName>
    <definedName name="b_05">#REF!</definedName>
    <definedName name="b_1">#REF!</definedName>
    <definedName name="b_2">#REF!</definedName>
    <definedName name="bb">#REF!</definedName>
    <definedName name="c_05">#REF!</definedName>
    <definedName name="c_1">#REF!</definedName>
    <definedName name="c_2">#REF!</definedName>
    <definedName name="cc">#REF!</definedName>
    <definedName name="cpk">#REF!</definedName>
    <definedName name="d_05">#REF!</definedName>
    <definedName name="d_1">#REF!</definedName>
    <definedName name="d_2">#REF!</definedName>
    <definedName name="dd">#REF!</definedName>
    <definedName name="f_05">#REF!</definedName>
    <definedName name="f_1">#REF!</definedName>
    <definedName name="f_2">#REF!</definedName>
    <definedName name="g_05">#REF!</definedName>
    <definedName name="g_1">#REF!</definedName>
    <definedName name="g_2">#REF!</definedName>
    <definedName name="GaussPDFMax">#REF!</definedName>
    <definedName name="m">#REF!</definedName>
    <definedName name="mea">#REF!</definedName>
    <definedName name="Mean">#REF!</definedName>
    <definedName name="N">#REF!</definedName>
    <definedName name="NormsqrtGaus">#REF!</definedName>
    <definedName name="rnd">#REF!</definedName>
    <definedName name="s">#REF!</definedName>
    <definedName name="sig">#REF!</definedName>
    <definedName name="sp">#REF!</definedName>
    <definedName name="spa">#REF!</definedName>
    <definedName name="Spec">#REF!</definedName>
    <definedName name="spr">#REF!</definedName>
    <definedName name="ss">#REF!</definedName>
    <definedName name="sweep">#REF!</definedName>
    <definedName name="TrueCpk">#REF!</definedName>
    <definedName name="TrueCpk2">#REF!</definedName>
    <definedName name="TrueCpk3">#REF!</definedName>
    <definedName name="TrueYield">#REF!</definedName>
    <definedName name="TrueYield2">#REF!</definedName>
    <definedName name="TrueYield3">#REF!</definedName>
  </definedNames>
  <calcPr calcId="152511"/>
</workbook>
</file>

<file path=xl/calcChain.xml><?xml version="1.0" encoding="utf-8"?>
<calcChain xmlns="http://schemas.openxmlformats.org/spreadsheetml/2006/main">
  <c r="K14" i="84" l="1"/>
  <c r="K13" i="84"/>
  <c r="K12" i="84"/>
  <c r="K11" i="84"/>
  <c r="K8" i="84"/>
  <c r="K7" i="84"/>
  <c r="K6" i="84"/>
  <c r="K10" i="84"/>
  <c r="L14" i="84"/>
  <c r="L13" i="84"/>
  <c r="L12" i="84"/>
  <c r="L11" i="84"/>
  <c r="L10" i="84"/>
  <c r="L8" i="84"/>
  <c r="L7" i="84"/>
  <c r="L6" i="84"/>
  <c r="L5" i="84"/>
  <c r="L9" i="84"/>
  <c r="D504" i="84"/>
  <c r="E504" i="84" s="1"/>
  <c r="B504" i="84"/>
  <c r="C504" i="84" s="1"/>
  <c r="D503" i="84"/>
  <c r="E503" i="84" s="1"/>
  <c r="B503" i="84"/>
  <c r="C503" i="84" s="1"/>
  <c r="D502" i="84"/>
  <c r="E502" i="84" s="1"/>
  <c r="B502" i="84"/>
  <c r="C502" i="84" s="1"/>
  <c r="D501" i="84"/>
  <c r="E501" i="84" s="1"/>
  <c r="B501" i="84"/>
  <c r="C501" i="84" s="1"/>
  <c r="D500" i="84"/>
  <c r="E500" i="84" s="1"/>
  <c r="B500" i="84"/>
  <c r="C500" i="84" s="1"/>
  <c r="D499" i="84"/>
  <c r="E499" i="84" s="1"/>
  <c r="B499" i="84"/>
  <c r="C499" i="84" s="1"/>
  <c r="D498" i="84"/>
  <c r="E498" i="84" s="1"/>
  <c r="B498" i="84"/>
  <c r="C498" i="84" s="1"/>
  <c r="D497" i="84"/>
  <c r="E497" i="84" s="1"/>
  <c r="B497" i="84"/>
  <c r="C497" i="84" s="1"/>
  <c r="D496" i="84"/>
  <c r="E496" i="84" s="1"/>
  <c r="B496" i="84"/>
  <c r="C496" i="84" s="1"/>
  <c r="D495" i="84"/>
  <c r="E495" i="84" s="1"/>
  <c r="B495" i="84"/>
  <c r="C495" i="84" s="1"/>
  <c r="D494" i="84"/>
  <c r="E494" i="84" s="1"/>
  <c r="B494" i="84"/>
  <c r="C494" i="84" s="1"/>
  <c r="D493" i="84"/>
  <c r="E493" i="84" s="1"/>
  <c r="B493" i="84"/>
  <c r="C493" i="84" s="1"/>
  <c r="D492" i="84"/>
  <c r="E492" i="84" s="1"/>
  <c r="B492" i="84"/>
  <c r="C492" i="84" s="1"/>
  <c r="D491" i="84"/>
  <c r="E491" i="84" s="1"/>
  <c r="B491" i="84"/>
  <c r="C491" i="84" s="1"/>
  <c r="D490" i="84"/>
  <c r="E490" i="84" s="1"/>
  <c r="B490" i="84"/>
  <c r="C490" i="84" s="1"/>
  <c r="D489" i="84"/>
  <c r="E489" i="84" s="1"/>
  <c r="B489" i="84"/>
  <c r="C489" i="84" s="1"/>
  <c r="D488" i="84"/>
  <c r="E488" i="84" s="1"/>
  <c r="B488" i="84"/>
  <c r="C488" i="84" s="1"/>
  <c r="D487" i="84"/>
  <c r="E487" i="84" s="1"/>
  <c r="B487" i="84"/>
  <c r="C487" i="84" s="1"/>
  <c r="D486" i="84"/>
  <c r="E486" i="84" s="1"/>
  <c r="B486" i="84"/>
  <c r="C486" i="84" s="1"/>
  <c r="D485" i="84"/>
  <c r="E485" i="84" s="1"/>
  <c r="B485" i="84"/>
  <c r="C485" i="84" s="1"/>
  <c r="D484" i="84"/>
  <c r="E484" i="84" s="1"/>
  <c r="B484" i="84"/>
  <c r="C484" i="84" s="1"/>
  <c r="D483" i="84"/>
  <c r="E483" i="84" s="1"/>
  <c r="B483" i="84"/>
  <c r="C483" i="84" s="1"/>
  <c r="D482" i="84"/>
  <c r="E482" i="84" s="1"/>
  <c r="B482" i="84"/>
  <c r="C482" i="84" s="1"/>
  <c r="D481" i="84"/>
  <c r="E481" i="84" s="1"/>
  <c r="B481" i="84"/>
  <c r="C481" i="84" s="1"/>
  <c r="D480" i="84"/>
  <c r="E480" i="84" s="1"/>
  <c r="B480" i="84"/>
  <c r="C480" i="84" s="1"/>
  <c r="D479" i="84"/>
  <c r="E479" i="84" s="1"/>
  <c r="B479" i="84"/>
  <c r="C479" i="84" s="1"/>
  <c r="D478" i="84"/>
  <c r="E478" i="84" s="1"/>
  <c r="B478" i="84"/>
  <c r="C478" i="84" s="1"/>
  <c r="D477" i="84"/>
  <c r="E477" i="84" s="1"/>
  <c r="B477" i="84"/>
  <c r="C477" i="84" s="1"/>
  <c r="D476" i="84"/>
  <c r="E476" i="84" s="1"/>
  <c r="B476" i="84"/>
  <c r="C476" i="84" s="1"/>
  <c r="D475" i="84"/>
  <c r="E475" i="84" s="1"/>
  <c r="B475" i="84"/>
  <c r="C475" i="84" s="1"/>
  <c r="D474" i="84"/>
  <c r="E474" i="84" s="1"/>
  <c r="B474" i="84"/>
  <c r="C474" i="84" s="1"/>
  <c r="D473" i="84"/>
  <c r="E473" i="84" s="1"/>
  <c r="B473" i="84"/>
  <c r="C473" i="84" s="1"/>
  <c r="D472" i="84"/>
  <c r="E472" i="84" s="1"/>
  <c r="B472" i="84"/>
  <c r="C472" i="84" s="1"/>
  <c r="D471" i="84"/>
  <c r="E471" i="84" s="1"/>
  <c r="B471" i="84"/>
  <c r="C471" i="84" s="1"/>
  <c r="D470" i="84"/>
  <c r="E470" i="84" s="1"/>
  <c r="B470" i="84"/>
  <c r="C470" i="84" s="1"/>
  <c r="D469" i="84"/>
  <c r="E469" i="84" s="1"/>
  <c r="B469" i="84"/>
  <c r="C469" i="84" s="1"/>
  <c r="D468" i="84"/>
  <c r="E468" i="84" s="1"/>
  <c r="B468" i="84"/>
  <c r="C468" i="84" s="1"/>
  <c r="D467" i="84"/>
  <c r="E467" i="84" s="1"/>
  <c r="B467" i="84"/>
  <c r="C467" i="84" s="1"/>
  <c r="D466" i="84"/>
  <c r="E466" i="84" s="1"/>
  <c r="B466" i="84"/>
  <c r="C466" i="84" s="1"/>
  <c r="D465" i="84"/>
  <c r="E465" i="84" s="1"/>
  <c r="B465" i="84"/>
  <c r="C465" i="84" s="1"/>
  <c r="D464" i="84"/>
  <c r="E464" i="84" s="1"/>
  <c r="B464" i="84"/>
  <c r="C464" i="84" s="1"/>
  <c r="D463" i="84"/>
  <c r="E463" i="84" s="1"/>
  <c r="B463" i="84"/>
  <c r="C463" i="84" s="1"/>
  <c r="D462" i="84"/>
  <c r="E462" i="84" s="1"/>
  <c r="B462" i="84"/>
  <c r="C462" i="84" s="1"/>
  <c r="D461" i="84"/>
  <c r="E461" i="84" s="1"/>
  <c r="B461" i="84"/>
  <c r="C461" i="84" s="1"/>
  <c r="D460" i="84"/>
  <c r="E460" i="84" s="1"/>
  <c r="B460" i="84"/>
  <c r="C460" i="84" s="1"/>
  <c r="D459" i="84"/>
  <c r="E459" i="84" s="1"/>
  <c r="B459" i="84"/>
  <c r="C459" i="84" s="1"/>
  <c r="D458" i="84"/>
  <c r="E458" i="84" s="1"/>
  <c r="B458" i="84"/>
  <c r="C458" i="84" s="1"/>
  <c r="D457" i="84"/>
  <c r="E457" i="84" s="1"/>
  <c r="B457" i="84"/>
  <c r="C457" i="84" s="1"/>
  <c r="D456" i="84"/>
  <c r="E456" i="84" s="1"/>
  <c r="B456" i="84"/>
  <c r="C456" i="84" s="1"/>
  <c r="D455" i="84"/>
  <c r="E455" i="84" s="1"/>
  <c r="B455" i="84"/>
  <c r="C455" i="84" s="1"/>
  <c r="D454" i="84"/>
  <c r="E454" i="84" s="1"/>
  <c r="B454" i="84"/>
  <c r="C454" i="84" s="1"/>
  <c r="D453" i="84"/>
  <c r="E453" i="84" s="1"/>
  <c r="B453" i="84"/>
  <c r="C453" i="84" s="1"/>
  <c r="D452" i="84"/>
  <c r="E452" i="84" s="1"/>
  <c r="B452" i="84"/>
  <c r="C452" i="84" s="1"/>
  <c r="D451" i="84"/>
  <c r="E451" i="84" s="1"/>
  <c r="B451" i="84"/>
  <c r="C451" i="84" s="1"/>
  <c r="D450" i="84"/>
  <c r="E450" i="84" s="1"/>
  <c r="B450" i="84"/>
  <c r="C450" i="84" s="1"/>
  <c r="D449" i="84"/>
  <c r="E449" i="84" s="1"/>
  <c r="B449" i="84"/>
  <c r="C449" i="84" s="1"/>
  <c r="D448" i="84"/>
  <c r="E448" i="84" s="1"/>
  <c r="B448" i="84"/>
  <c r="C448" i="84" s="1"/>
  <c r="D447" i="84"/>
  <c r="E447" i="84" s="1"/>
  <c r="B447" i="84"/>
  <c r="C447" i="84" s="1"/>
  <c r="D446" i="84"/>
  <c r="E446" i="84" s="1"/>
  <c r="B446" i="84"/>
  <c r="C446" i="84" s="1"/>
  <c r="D445" i="84"/>
  <c r="E445" i="84" s="1"/>
  <c r="B445" i="84"/>
  <c r="C445" i="84" s="1"/>
  <c r="D444" i="84"/>
  <c r="E444" i="84" s="1"/>
  <c r="B444" i="84"/>
  <c r="C444" i="84" s="1"/>
  <c r="D443" i="84"/>
  <c r="E443" i="84" s="1"/>
  <c r="B443" i="84"/>
  <c r="C443" i="84" s="1"/>
  <c r="D442" i="84"/>
  <c r="E442" i="84" s="1"/>
  <c r="B442" i="84"/>
  <c r="C442" i="84" s="1"/>
  <c r="D441" i="84"/>
  <c r="E441" i="84" s="1"/>
  <c r="B441" i="84"/>
  <c r="C441" i="84" s="1"/>
  <c r="D440" i="84"/>
  <c r="E440" i="84" s="1"/>
  <c r="B440" i="84"/>
  <c r="C440" i="84" s="1"/>
  <c r="D439" i="84"/>
  <c r="E439" i="84" s="1"/>
  <c r="B439" i="84"/>
  <c r="C439" i="84" s="1"/>
  <c r="D438" i="84"/>
  <c r="E438" i="84" s="1"/>
  <c r="B438" i="84"/>
  <c r="C438" i="84" s="1"/>
  <c r="D437" i="84"/>
  <c r="E437" i="84" s="1"/>
  <c r="B437" i="84"/>
  <c r="C437" i="84" s="1"/>
  <c r="D436" i="84"/>
  <c r="E436" i="84" s="1"/>
  <c r="B436" i="84"/>
  <c r="C436" i="84" s="1"/>
  <c r="D435" i="84"/>
  <c r="E435" i="84" s="1"/>
  <c r="B435" i="84"/>
  <c r="C435" i="84" s="1"/>
  <c r="D434" i="84"/>
  <c r="E434" i="84" s="1"/>
  <c r="B434" i="84"/>
  <c r="C434" i="84" s="1"/>
  <c r="D433" i="84"/>
  <c r="E433" i="84" s="1"/>
  <c r="B433" i="84"/>
  <c r="C433" i="84" s="1"/>
  <c r="D432" i="84"/>
  <c r="E432" i="84" s="1"/>
  <c r="B432" i="84"/>
  <c r="C432" i="84" s="1"/>
  <c r="D431" i="84"/>
  <c r="E431" i="84" s="1"/>
  <c r="B431" i="84"/>
  <c r="C431" i="84" s="1"/>
  <c r="D430" i="84"/>
  <c r="E430" i="84" s="1"/>
  <c r="B430" i="84"/>
  <c r="C430" i="84" s="1"/>
  <c r="D429" i="84"/>
  <c r="E429" i="84" s="1"/>
  <c r="B429" i="84"/>
  <c r="C429" i="84" s="1"/>
  <c r="D428" i="84"/>
  <c r="E428" i="84" s="1"/>
  <c r="B428" i="84"/>
  <c r="C428" i="84" s="1"/>
  <c r="D427" i="84"/>
  <c r="E427" i="84" s="1"/>
  <c r="B427" i="84"/>
  <c r="C427" i="84" s="1"/>
  <c r="D426" i="84"/>
  <c r="E426" i="84" s="1"/>
  <c r="B426" i="84"/>
  <c r="C426" i="84" s="1"/>
  <c r="D425" i="84"/>
  <c r="E425" i="84" s="1"/>
  <c r="B425" i="84"/>
  <c r="C425" i="84" s="1"/>
  <c r="D424" i="84"/>
  <c r="E424" i="84" s="1"/>
  <c r="B424" i="84"/>
  <c r="C424" i="84" s="1"/>
  <c r="D423" i="84"/>
  <c r="E423" i="84" s="1"/>
  <c r="B423" i="84"/>
  <c r="C423" i="84" s="1"/>
  <c r="D422" i="84"/>
  <c r="E422" i="84" s="1"/>
  <c r="B422" i="84"/>
  <c r="C422" i="84" s="1"/>
  <c r="D421" i="84"/>
  <c r="E421" i="84" s="1"/>
  <c r="B421" i="84"/>
  <c r="C421" i="84" s="1"/>
  <c r="D420" i="84"/>
  <c r="E420" i="84" s="1"/>
  <c r="B420" i="84"/>
  <c r="C420" i="84" s="1"/>
  <c r="D419" i="84"/>
  <c r="E419" i="84" s="1"/>
  <c r="B419" i="84"/>
  <c r="C419" i="84" s="1"/>
  <c r="D418" i="84"/>
  <c r="E418" i="84" s="1"/>
  <c r="B418" i="84"/>
  <c r="C418" i="84" s="1"/>
  <c r="D417" i="84"/>
  <c r="E417" i="84" s="1"/>
  <c r="B417" i="84"/>
  <c r="C417" i="84" s="1"/>
  <c r="D416" i="84"/>
  <c r="E416" i="84" s="1"/>
  <c r="B416" i="84"/>
  <c r="C416" i="84" s="1"/>
  <c r="D415" i="84"/>
  <c r="E415" i="84" s="1"/>
  <c r="B415" i="84"/>
  <c r="C415" i="84" s="1"/>
  <c r="D414" i="84"/>
  <c r="E414" i="84" s="1"/>
  <c r="B414" i="84"/>
  <c r="C414" i="84" s="1"/>
  <c r="D413" i="84"/>
  <c r="E413" i="84" s="1"/>
  <c r="B413" i="84"/>
  <c r="C413" i="84" s="1"/>
  <c r="D412" i="84"/>
  <c r="E412" i="84" s="1"/>
  <c r="B412" i="84"/>
  <c r="C412" i="84" s="1"/>
  <c r="D411" i="84"/>
  <c r="E411" i="84" s="1"/>
  <c r="B411" i="84"/>
  <c r="C411" i="84" s="1"/>
  <c r="D410" i="84"/>
  <c r="E410" i="84" s="1"/>
  <c r="B410" i="84"/>
  <c r="C410" i="84" s="1"/>
  <c r="D409" i="84"/>
  <c r="E409" i="84" s="1"/>
  <c r="B409" i="84"/>
  <c r="C409" i="84" s="1"/>
  <c r="D408" i="84"/>
  <c r="E408" i="84" s="1"/>
  <c r="B408" i="84"/>
  <c r="C408" i="84" s="1"/>
  <c r="D407" i="84"/>
  <c r="E407" i="84" s="1"/>
  <c r="B407" i="84"/>
  <c r="C407" i="84" s="1"/>
  <c r="D406" i="84"/>
  <c r="E406" i="84" s="1"/>
  <c r="B406" i="84"/>
  <c r="C406" i="84" s="1"/>
  <c r="D405" i="84"/>
  <c r="E405" i="84" s="1"/>
  <c r="B405" i="84"/>
  <c r="C405" i="84" s="1"/>
  <c r="D404" i="84"/>
  <c r="E404" i="84" s="1"/>
  <c r="B404" i="84"/>
  <c r="C404" i="84" s="1"/>
  <c r="D403" i="84"/>
  <c r="E403" i="84" s="1"/>
  <c r="B403" i="84"/>
  <c r="C403" i="84" s="1"/>
  <c r="D402" i="84"/>
  <c r="E402" i="84" s="1"/>
  <c r="B402" i="84"/>
  <c r="C402" i="84" s="1"/>
  <c r="D401" i="84"/>
  <c r="E401" i="84" s="1"/>
  <c r="B401" i="84"/>
  <c r="C401" i="84" s="1"/>
  <c r="D400" i="84"/>
  <c r="E400" i="84" s="1"/>
  <c r="B400" i="84"/>
  <c r="C400" i="84" s="1"/>
  <c r="D399" i="84"/>
  <c r="E399" i="84" s="1"/>
  <c r="B399" i="84"/>
  <c r="C399" i="84" s="1"/>
  <c r="D398" i="84"/>
  <c r="E398" i="84" s="1"/>
  <c r="B398" i="84"/>
  <c r="C398" i="84" s="1"/>
  <c r="D397" i="84"/>
  <c r="E397" i="84" s="1"/>
  <c r="B397" i="84"/>
  <c r="C397" i="84" s="1"/>
  <c r="D396" i="84"/>
  <c r="E396" i="84" s="1"/>
  <c r="B396" i="84"/>
  <c r="C396" i="84" s="1"/>
  <c r="D395" i="84"/>
  <c r="E395" i="84" s="1"/>
  <c r="B395" i="84"/>
  <c r="C395" i="84" s="1"/>
  <c r="D394" i="84"/>
  <c r="E394" i="84" s="1"/>
  <c r="B394" i="84"/>
  <c r="C394" i="84" s="1"/>
  <c r="D393" i="84"/>
  <c r="E393" i="84" s="1"/>
  <c r="B393" i="84"/>
  <c r="C393" i="84" s="1"/>
  <c r="D392" i="84"/>
  <c r="E392" i="84" s="1"/>
  <c r="B392" i="84"/>
  <c r="C392" i="84" s="1"/>
  <c r="D391" i="84"/>
  <c r="E391" i="84" s="1"/>
  <c r="B391" i="84"/>
  <c r="C391" i="84" s="1"/>
  <c r="D390" i="84"/>
  <c r="E390" i="84" s="1"/>
  <c r="B390" i="84"/>
  <c r="C390" i="84" s="1"/>
  <c r="D389" i="84"/>
  <c r="E389" i="84" s="1"/>
  <c r="B389" i="84"/>
  <c r="C389" i="84" s="1"/>
  <c r="D388" i="84"/>
  <c r="E388" i="84" s="1"/>
  <c r="B388" i="84"/>
  <c r="C388" i="84" s="1"/>
  <c r="D387" i="84"/>
  <c r="E387" i="84" s="1"/>
  <c r="B387" i="84"/>
  <c r="C387" i="84" s="1"/>
  <c r="D386" i="84"/>
  <c r="E386" i="84" s="1"/>
  <c r="B386" i="84"/>
  <c r="C386" i="84" s="1"/>
  <c r="D385" i="84"/>
  <c r="E385" i="84" s="1"/>
  <c r="B385" i="84"/>
  <c r="C385" i="84" s="1"/>
  <c r="D384" i="84"/>
  <c r="E384" i="84" s="1"/>
  <c r="B384" i="84"/>
  <c r="C384" i="84" s="1"/>
  <c r="D383" i="84"/>
  <c r="E383" i="84" s="1"/>
  <c r="B383" i="84"/>
  <c r="C383" i="84" s="1"/>
  <c r="D382" i="84"/>
  <c r="E382" i="84" s="1"/>
  <c r="B382" i="84"/>
  <c r="C382" i="84" s="1"/>
  <c r="D381" i="84"/>
  <c r="E381" i="84" s="1"/>
  <c r="B381" i="84"/>
  <c r="C381" i="84" s="1"/>
  <c r="D380" i="84"/>
  <c r="E380" i="84" s="1"/>
  <c r="B380" i="84"/>
  <c r="C380" i="84" s="1"/>
  <c r="D379" i="84"/>
  <c r="E379" i="84" s="1"/>
  <c r="B379" i="84"/>
  <c r="C379" i="84" s="1"/>
  <c r="D378" i="84"/>
  <c r="E378" i="84" s="1"/>
  <c r="B378" i="84"/>
  <c r="C378" i="84" s="1"/>
  <c r="D377" i="84"/>
  <c r="E377" i="84" s="1"/>
  <c r="B377" i="84"/>
  <c r="C377" i="84" s="1"/>
  <c r="D376" i="84"/>
  <c r="E376" i="84" s="1"/>
  <c r="B376" i="84"/>
  <c r="C376" i="84" s="1"/>
  <c r="D375" i="84"/>
  <c r="E375" i="84" s="1"/>
  <c r="B375" i="84"/>
  <c r="C375" i="84" s="1"/>
  <c r="D374" i="84"/>
  <c r="E374" i="84" s="1"/>
  <c r="B374" i="84"/>
  <c r="C374" i="84" s="1"/>
  <c r="D373" i="84"/>
  <c r="E373" i="84" s="1"/>
  <c r="B373" i="84"/>
  <c r="C373" i="84" s="1"/>
  <c r="D372" i="84"/>
  <c r="E372" i="84" s="1"/>
  <c r="B372" i="84"/>
  <c r="C372" i="84" s="1"/>
  <c r="D371" i="84"/>
  <c r="E371" i="84" s="1"/>
  <c r="B371" i="84"/>
  <c r="C371" i="84" s="1"/>
  <c r="D370" i="84"/>
  <c r="E370" i="84" s="1"/>
  <c r="B370" i="84"/>
  <c r="C370" i="84" s="1"/>
  <c r="D369" i="84"/>
  <c r="E369" i="84" s="1"/>
  <c r="B369" i="84"/>
  <c r="C369" i="84" s="1"/>
  <c r="D368" i="84"/>
  <c r="E368" i="84" s="1"/>
  <c r="B368" i="84"/>
  <c r="C368" i="84" s="1"/>
  <c r="D367" i="84"/>
  <c r="E367" i="84" s="1"/>
  <c r="B367" i="84"/>
  <c r="C367" i="84" s="1"/>
  <c r="D366" i="84"/>
  <c r="E366" i="84" s="1"/>
  <c r="B366" i="84"/>
  <c r="C366" i="84" s="1"/>
  <c r="D365" i="84"/>
  <c r="E365" i="84" s="1"/>
  <c r="B365" i="84"/>
  <c r="C365" i="84" s="1"/>
  <c r="D364" i="84"/>
  <c r="E364" i="84" s="1"/>
  <c r="B364" i="84"/>
  <c r="C364" i="84" s="1"/>
  <c r="D363" i="84"/>
  <c r="E363" i="84" s="1"/>
  <c r="B363" i="84"/>
  <c r="C363" i="84" s="1"/>
  <c r="D362" i="84"/>
  <c r="E362" i="84" s="1"/>
  <c r="B362" i="84"/>
  <c r="C362" i="84" s="1"/>
  <c r="D361" i="84"/>
  <c r="E361" i="84" s="1"/>
  <c r="B361" i="84"/>
  <c r="C361" i="84" s="1"/>
  <c r="D360" i="84"/>
  <c r="E360" i="84" s="1"/>
  <c r="B360" i="84"/>
  <c r="C360" i="84" s="1"/>
  <c r="D359" i="84"/>
  <c r="E359" i="84" s="1"/>
  <c r="B359" i="84"/>
  <c r="C359" i="84" s="1"/>
  <c r="D358" i="84"/>
  <c r="E358" i="84" s="1"/>
  <c r="B358" i="84"/>
  <c r="C358" i="84" s="1"/>
  <c r="D357" i="84"/>
  <c r="E357" i="84" s="1"/>
  <c r="B357" i="84"/>
  <c r="C357" i="84" s="1"/>
  <c r="D356" i="84"/>
  <c r="E356" i="84" s="1"/>
  <c r="B356" i="84"/>
  <c r="C356" i="84" s="1"/>
  <c r="D355" i="84"/>
  <c r="E355" i="84" s="1"/>
  <c r="B355" i="84"/>
  <c r="C355" i="84" s="1"/>
  <c r="D354" i="84"/>
  <c r="E354" i="84" s="1"/>
  <c r="B354" i="84"/>
  <c r="C354" i="84" s="1"/>
  <c r="D353" i="84"/>
  <c r="E353" i="84" s="1"/>
  <c r="B353" i="84"/>
  <c r="C353" i="84" s="1"/>
  <c r="D352" i="84"/>
  <c r="E352" i="84" s="1"/>
  <c r="B352" i="84"/>
  <c r="C352" i="84" s="1"/>
  <c r="D351" i="84"/>
  <c r="E351" i="84" s="1"/>
  <c r="B351" i="84"/>
  <c r="C351" i="84" s="1"/>
  <c r="D350" i="84"/>
  <c r="E350" i="84" s="1"/>
  <c r="B350" i="84"/>
  <c r="C350" i="84" s="1"/>
  <c r="D349" i="84"/>
  <c r="E349" i="84" s="1"/>
  <c r="B349" i="84"/>
  <c r="C349" i="84" s="1"/>
  <c r="D348" i="84"/>
  <c r="E348" i="84" s="1"/>
  <c r="B348" i="84"/>
  <c r="C348" i="84" s="1"/>
  <c r="D347" i="84"/>
  <c r="E347" i="84" s="1"/>
  <c r="B347" i="84"/>
  <c r="C347" i="84" s="1"/>
  <c r="D346" i="84"/>
  <c r="E346" i="84" s="1"/>
  <c r="B346" i="84"/>
  <c r="C346" i="84" s="1"/>
  <c r="D345" i="84"/>
  <c r="E345" i="84" s="1"/>
  <c r="B345" i="84"/>
  <c r="C345" i="84" s="1"/>
  <c r="D344" i="84"/>
  <c r="E344" i="84" s="1"/>
  <c r="B344" i="84"/>
  <c r="C344" i="84" s="1"/>
  <c r="D343" i="84"/>
  <c r="E343" i="84" s="1"/>
  <c r="B343" i="84"/>
  <c r="C343" i="84" s="1"/>
  <c r="D342" i="84"/>
  <c r="E342" i="84" s="1"/>
  <c r="B342" i="84"/>
  <c r="C342" i="84" s="1"/>
  <c r="D341" i="84"/>
  <c r="E341" i="84" s="1"/>
  <c r="B341" i="84"/>
  <c r="C341" i="84" s="1"/>
  <c r="D340" i="84"/>
  <c r="E340" i="84" s="1"/>
  <c r="B340" i="84"/>
  <c r="C340" i="84" s="1"/>
  <c r="D339" i="84"/>
  <c r="E339" i="84" s="1"/>
  <c r="B339" i="84"/>
  <c r="C339" i="84" s="1"/>
  <c r="D338" i="84"/>
  <c r="E338" i="84" s="1"/>
  <c r="B338" i="84"/>
  <c r="C338" i="84" s="1"/>
  <c r="D337" i="84"/>
  <c r="E337" i="84" s="1"/>
  <c r="B337" i="84"/>
  <c r="C337" i="84" s="1"/>
  <c r="D336" i="84"/>
  <c r="E336" i="84" s="1"/>
  <c r="B336" i="84"/>
  <c r="C336" i="84" s="1"/>
  <c r="D335" i="84"/>
  <c r="E335" i="84" s="1"/>
  <c r="B335" i="84"/>
  <c r="C335" i="84" s="1"/>
  <c r="D334" i="84"/>
  <c r="E334" i="84" s="1"/>
  <c r="B334" i="84"/>
  <c r="C334" i="84" s="1"/>
  <c r="D333" i="84"/>
  <c r="E333" i="84" s="1"/>
  <c r="B333" i="84"/>
  <c r="C333" i="84" s="1"/>
  <c r="D332" i="84"/>
  <c r="E332" i="84" s="1"/>
  <c r="B332" i="84"/>
  <c r="C332" i="84" s="1"/>
  <c r="D331" i="84"/>
  <c r="E331" i="84" s="1"/>
  <c r="B331" i="84"/>
  <c r="C331" i="84" s="1"/>
  <c r="D330" i="84"/>
  <c r="E330" i="84" s="1"/>
  <c r="B330" i="84"/>
  <c r="C330" i="84" s="1"/>
  <c r="D329" i="84"/>
  <c r="E329" i="84" s="1"/>
  <c r="B329" i="84"/>
  <c r="C329" i="84" s="1"/>
  <c r="D328" i="84"/>
  <c r="E328" i="84" s="1"/>
  <c r="B328" i="84"/>
  <c r="C328" i="84" s="1"/>
  <c r="D327" i="84"/>
  <c r="E327" i="84" s="1"/>
  <c r="B327" i="84"/>
  <c r="C327" i="84" s="1"/>
  <c r="D326" i="84"/>
  <c r="E326" i="84" s="1"/>
  <c r="B326" i="84"/>
  <c r="C326" i="84" s="1"/>
  <c r="D325" i="84"/>
  <c r="E325" i="84" s="1"/>
  <c r="B325" i="84"/>
  <c r="C325" i="84" s="1"/>
  <c r="D324" i="84"/>
  <c r="E324" i="84" s="1"/>
  <c r="B324" i="84"/>
  <c r="C324" i="84" s="1"/>
  <c r="D323" i="84"/>
  <c r="E323" i="84" s="1"/>
  <c r="B323" i="84"/>
  <c r="C323" i="84" s="1"/>
  <c r="D322" i="84"/>
  <c r="E322" i="84" s="1"/>
  <c r="B322" i="84"/>
  <c r="C322" i="84" s="1"/>
  <c r="D321" i="84"/>
  <c r="E321" i="84" s="1"/>
  <c r="B321" i="84"/>
  <c r="C321" i="84" s="1"/>
  <c r="D320" i="84"/>
  <c r="E320" i="84" s="1"/>
  <c r="B320" i="84"/>
  <c r="C320" i="84" s="1"/>
  <c r="D319" i="84"/>
  <c r="E319" i="84" s="1"/>
  <c r="B319" i="84"/>
  <c r="C319" i="84" s="1"/>
  <c r="D318" i="84"/>
  <c r="E318" i="84" s="1"/>
  <c r="B318" i="84"/>
  <c r="C318" i="84" s="1"/>
  <c r="D317" i="84"/>
  <c r="E317" i="84" s="1"/>
  <c r="B317" i="84"/>
  <c r="C317" i="84" s="1"/>
  <c r="D316" i="84"/>
  <c r="E316" i="84" s="1"/>
  <c r="B316" i="84"/>
  <c r="C316" i="84" s="1"/>
  <c r="D315" i="84"/>
  <c r="E315" i="84" s="1"/>
  <c r="B315" i="84"/>
  <c r="C315" i="84" s="1"/>
  <c r="D314" i="84"/>
  <c r="E314" i="84" s="1"/>
  <c r="B314" i="84"/>
  <c r="C314" i="84" s="1"/>
  <c r="D313" i="84"/>
  <c r="E313" i="84" s="1"/>
  <c r="B313" i="84"/>
  <c r="C313" i="84" s="1"/>
  <c r="D312" i="84"/>
  <c r="E312" i="84" s="1"/>
  <c r="B312" i="84"/>
  <c r="C312" i="84" s="1"/>
  <c r="D311" i="84"/>
  <c r="E311" i="84" s="1"/>
  <c r="B311" i="84"/>
  <c r="C311" i="84" s="1"/>
  <c r="D310" i="84"/>
  <c r="E310" i="84" s="1"/>
  <c r="B310" i="84"/>
  <c r="C310" i="84" s="1"/>
  <c r="D309" i="84"/>
  <c r="E309" i="84" s="1"/>
  <c r="B309" i="84"/>
  <c r="C309" i="84" s="1"/>
  <c r="D308" i="84"/>
  <c r="E308" i="84" s="1"/>
  <c r="B308" i="84"/>
  <c r="C308" i="84" s="1"/>
  <c r="D307" i="84"/>
  <c r="E307" i="84" s="1"/>
  <c r="B307" i="84"/>
  <c r="C307" i="84" s="1"/>
  <c r="D306" i="84"/>
  <c r="E306" i="84" s="1"/>
  <c r="B306" i="84"/>
  <c r="C306" i="84" s="1"/>
  <c r="D305" i="84"/>
  <c r="E305" i="84" s="1"/>
  <c r="B305" i="84"/>
  <c r="C305" i="84" s="1"/>
  <c r="D304" i="84"/>
  <c r="E304" i="84" s="1"/>
  <c r="B304" i="84"/>
  <c r="C304" i="84" s="1"/>
  <c r="D303" i="84"/>
  <c r="E303" i="84" s="1"/>
  <c r="B303" i="84"/>
  <c r="C303" i="84" s="1"/>
  <c r="D302" i="84"/>
  <c r="E302" i="84" s="1"/>
  <c r="B302" i="84"/>
  <c r="C302" i="84" s="1"/>
  <c r="D301" i="84"/>
  <c r="E301" i="84" s="1"/>
  <c r="B301" i="84"/>
  <c r="C301" i="84" s="1"/>
  <c r="D300" i="84"/>
  <c r="E300" i="84" s="1"/>
  <c r="B300" i="84"/>
  <c r="C300" i="84" s="1"/>
  <c r="D299" i="84"/>
  <c r="E299" i="84" s="1"/>
  <c r="B299" i="84"/>
  <c r="C299" i="84" s="1"/>
  <c r="D298" i="84"/>
  <c r="E298" i="84" s="1"/>
  <c r="B298" i="84"/>
  <c r="C298" i="84" s="1"/>
  <c r="D297" i="84"/>
  <c r="E297" i="84" s="1"/>
  <c r="B297" i="84"/>
  <c r="C297" i="84" s="1"/>
  <c r="D296" i="84"/>
  <c r="E296" i="84" s="1"/>
  <c r="B296" i="84"/>
  <c r="C296" i="84" s="1"/>
  <c r="D295" i="84"/>
  <c r="E295" i="84" s="1"/>
  <c r="B295" i="84"/>
  <c r="C295" i="84" s="1"/>
  <c r="D294" i="84"/>
  <c r="E294" i="84" s="1"/>
  <c r="B294" i="84"/>
  <c r="C294" i="84" s="1"/>
  <c r="D293" i="84"/>
  <c r="E293" i="84" s="1"/>
  <c r="B293" i="84"/>
  <c r="C293" i="84" s="1"/>
  <c r="D292" i="84"/>
  <c r="E292" i="84" s="1"/>
  <c r="B292" i="84"/>
  <c r="C292" i="84" s="1"/>
  <c r="D291" i="84"/>
  <c r="E291" i="84" s="1"/>
  <c r="B291" i="84"/>
  <c r="C291" i="84" s="1"/>
  <c r="D290" i="84"/>
  <c r="E290" i="84" s="1"/>
  <c r="B290" i="84"/>
  <c r="C290" i="84" s="1"/>
  <c r="D289" i="84"/>
  <c r="E289" i="84" s="1"/>
  <c r="B289" i="84"/>
  <c r="C289" i="84" s="1"/>
  <c r="D288" i="84"/>
  <c r="E288" i="84" s="1"/>
  <c r="B288" i="84"/>
  <c r="C288" i="84" s="1"/>
  <c r="D287" i="84"/>
  <c r="E287" i="84" s="1"/>
  <c r="B287" i="84"/>
  <c r="C287" i="84" s="1"/>
  <c r="D286" i="84"/>
  <c r="E286" i="84" s="1"/>
  <c r="B286" i="84"/>
  <c r="C286" i="84" s="1"/>
  <c r="D285" i="84"/>
  <c r="E285" i="84" s="1"/>
  <c r="B285" i="84"/>
  <c r="C285" i="84" s="1"/>
  <c r="D284" i="84"/>
  <c r="E284" i="84" s="1"/>
  <c r="B284" i="84"/>
  <c r="C284" i="84" s="1"/>
  <c r="D283" i="84"/>
  <c r="E283" i="84" s="1"/>
  <c r="B283" i="84"/>
  <c r="C283" i="84" s="1"/>
  <c r="D282" i="84"/>
  <c r="E282" i="84" s="1"/>
  <c r="B282" i="84"/>
  <c r="C282" i="84" s="1"/>
  <c r="D281" i="84"/>
  <c r="E281" i="84" s="1"/>
  <c r="B281" i="84"/>
  <c r="C281" i="84" s="1"/>
  <c r="D280" i="84"/>
  <c r="E280" i="84" s="1"/>
  <c r="B280" i="84"/>
  <c r="C280" i="84" s="1"/>
  <c r="D279" i="84"/>
  <c r="E279" i="84" s="1"/>
  <c r="B279" i="84"/>
  <c r="C279" i="84" s="1"/>
  <c r="D278" i="84"/>
  <c r="E278" i="84" s="1"/>
  <c r="B278" i="84"/>
  <c r="C278" i="84" s="1"/>
  <c r="D277" i="84"/>
  <c r="E277" i="84" s="1"/>
  <c r="B277" i="84"/>
  <c r="C277" i="84" s="1"/>
  <c r="D276" i="84"/>
  <c r="E276" i="84" s="1"/>
  <c r="B276" i="84"/>
  <c r="C276" i="84" s="1"/>
  <c r="D275" i="84"/>
  <c r="E275" i="84" s="1"/>
  <c r="B275" i="84"/>
  <c r="C275" i="84" s="1"/>
  <c r="D274" i="84"/>
  <c r="E274" i="84" s="1"/>
  <c r="B274" i="84"/>
  <c r="C274" i="84" s="1"/>
  <c r="D273" i="84"/>
  <c r="E273" i="84" s="1"/>
  <c r="B273" i="84"/>
  <c r="C273" i="84" s="1"/>
  <c r="D272" i="84"/>
  <c r="E272" i="84" s="1"/>
  <c r="B272" i="84"/>
  <c r="C272" i="84" s="1"/>
  <c r="D271" i="84"/>
  <c r="E271" i="84" s="1"/>
  <c r="B271" i="84"/>
  <c r="C271" i="84" s="1"/>
  <c r="D270" i="84"/>
  <c r="E270" i="84" s="1"/>
  <c r="B270" i="84"/>
  <c r="C270" i="84" s="1"/>
  <c r="D269" i="84"/>
  <c r="E269" i="84" s="1"/>
  <c r="B269" i="84"/>
  <c r="C269" i="84" s="1"/>
  <c r="D268" i="84"/>
  <c r="E268" i="84" s="1"/>
  <c r="B268" i="84"/>
  <c r="C268" i="84" s="1"/>
  <c r="D267" i="84"/>
  <c r="E267" i="84" s="1"/>
  <c r="B267" i="84"/>
  <c r="C267" i="84" s="1"/>
  <c r="D266" i="84"/>
  <c r="E266" i="84" s="1"/>
  <c r="B266" i="84"/>
  <c r="C266" i="84" s="1"/>
  <c r="D265" i="84"/>
  <c r="E265" i="84" s="1"/>
  <c r="B265" i="84"/>
  <c r="C265" i="84" s="1"/>
  <c r="D264" i="84"/>
  <c r="E264" i="84" s="1"/>
  <c r="B264" i="84"/>
  <c r="C264" i="84" s="1"/>
  <c r="D263" i="84"/>
  <c r="E263" i="84" s="1"/>
  <c r="B263" i="84"/>
  <c r="C263" i="84" s="1"/>
  <c r="D262" i="84"/>
  <c r="E262" i="84" s="1"/>
  <c r="B262" i="84"/>
  <c r="C262" i="84" s="1"/>
  <c r="D261" i="84"/>
  <c r="E261" i="84" s="1"/>
  <c r="B261" i="84"/>
  <c r="C261" i="84" s="1"/>
  <c r="D260" i="84"/>
  <c r="E260" i="84" s="1"/>
  <c r="B260" i="84"/>
  <c r="C260" i="84" s="1"/>
  <c r="D259" i="84"/>
  <c r="E259" i="84" s="1"/>
  <c r="B259" i="84"/>
  <c r="C259" i="84" s="1"/>
  <c r="D258" i="84"/>
  <c r="E258" i="84" s="1"/>
  <c r="B258" i="84"/>
  <c r="C258" i="84" s="1"/>
  <c r="D257" i="84"/>
  <c r="E257" i="84" s="1"/>
  <c r="B257" i="84"/>
  <c r="C257" i="84" s="1"/>
  <c r="D256" i="84"/>
  <c r="E256" i="84" s="1"/>
  <c r="B256" i="84"/>
  <c r="C256" i="84" s="1"/>
  <c r="D255" i="84"/>
  <c r="E255" i="84" s="1"/>
  <c r="B255" i="84"/>
  <c r="C255" i="84" s="1"/>
  <c r="D254" i="84"/>
  <c r="E254" i="84" s="1"/>
  <c r="B254" i="84"/>
  <c r="C254" i="84" s="1"/>
  <c r="D253" i="84"/>
  <c r="E253" i="84" s="1"/>
  <c r="B253" i="84"/>
  <c r="C253" i="84" s="1"/>
  <c r="D252" i="84"/>
  <c r="E252" i="84" s="1"/>
  <c r="B252" i="84"/>
  <c r="C252" i="84" s="1"/>
  <c r="D251" i="84"/>
  <c r="E251" i="84" s="1"/>
  <c r="B251" i="84"/>
  <c r="C251" i="84" s="1"/>
  <c r="D250" i="84"/>
  <c r="E250" i="84" s="1"/>
  <c r="B250" i="84"/>
  <c r="C250" i="84" s="1"/>
  <c r="D249" i="84"/>
  <c r="E249" i="84" s="1"/>
  <c r="B249" i="84"/>
  <c r="C249" i="84" s="1"/>
  <c r="D248" i="84"/>
  <c r="E248" i="84" s="1"/>
  <c r="B248" i="84"/>
  <c r="C248" i="84" s="1"/>
  <c r="D247" i="84"/>
  <c r="E247" i="84" s="1"/>
  <c r="B247" i="84"/>
  <c r="C247" i="84" s="1"/>
  <c r="D246" i="84"/>
  <c r="E246" i="84" s="1"/>
  <c r="B246" i="84"/>
  <c r="C246" i="84" s="1"/>
  <c r="D245" i="84"/>
  <c r="E245" i="84" s="1"/>
  <c r="B245" i="84"/>
  <c r="C245" i="84" s="1"/>
  <c r="D244" i="84"/>
  <c r="E244" i="84" s="1"/>
  <c r="B244" i="84"/>
  <c r="C244" i="84" s="1"/>
  <c r="D243" i="84"/>
  <c r="E243" i="84" s="1"/>
  <c r="B243" i="84"/>
  <c r="C243" i="84" s="1"/>
  <c r="D242" i="84"/>
  <c r="E242" i="84" s="1"/>
  <c r="B242" i="84"/>
  <c r="C242" i="84" s="1"/>
  <c r="D241" i="84"/>
  <c r="E241" i="84" s="1"/>
  <c r="B241" i="84"/>
  <c r="C241" i="84" s="1"/>
  <c r="D240" i="84"/>
  <c r="E240" i="84" s="1"/>
  <c r="B240" i="84"/>
  <c r="C240" i="84" s="1"/>
  <c r="D239" i="84"/>
  <c r="E239" i="84" s="1"/>
  <c r="B239" i="84"/>
  <c r="C239" i="84" s="1"/>
  <c r="D238" i="84"/>
  <c r="E238" i="84" s="1"/>
  <c r="B238" i="84"/>
  <c r="C238" i="84" s="1"/>
  <c r="D237" i="84"/>
  <c r="E237" i="84" s="1"/>
  <c r="B237" i="84"/>
  <c r="C237" i="84" s="1"/>
  <c r="D236" i="84"/>
  <c r="E236" i="84" s="1"/>
  <c r="B236" i="84"/>
  <c r="C236" i="84" s="1"/>
  <c r="D235" i="84"/>
  <c r="E235" i="84" s="1"/>
  <c r="B235" i="84"/>
  <c r="C235" i="84" s="1"/>
  <c r="D234" i="84"/>
  <c r="E234" i="84" s="1"/>
  <c r="B234" i="84"/>
  <c r="C234" i="84" s="1"/>
  <c r="D233" i="84"/>
  <c r="E233" i="84" s="1"/>
  <c r="B233" i="84"/>
  <c r="C233" i="84" s="1"/>
  <c r="D232" i="84"/>
  <c r="E232" i="84" s="1"/>
  <c r="B232" i="84"/>
  <c r="C232" i="84" s="1"/>
  <c r="D231" i="84"/>
  <c r="E231" i="84" s="1"/>
  <c r="B231" i="84"/>
  <c r="C231" i="84" s="1"/>
  <c r="D230" i="84"/>
  <c r="E230" i="84" s="1"/>
  <c r="B230" i="84"/>
  <c r="C230" i="84" s="1"/>
  <c r="D229" i="84"/>
  <c r="E229" i="84" s="1"/>
  <c r="B229" i="84"/>
  <c r="C229" i="84" s="1"/>
  <c r="D228" i="84"/>
  <c r="E228" i="84" s="1"/>
  <c r="B228" i="84"/>
  <c r="C228" i="84" s="1"/>
  <c r="D227" i="84"/>
  <c r="E227" i="84" s="1"/>
  <c r="B227" i="84"/>
  <c r="C227" i="84" s="1"/>
  <c r="D226" i="84"/>
  <c r="E226" i="84" s="1"/>
  <c r="B226" i="84"/>
  <c r="C226" i="84" s="1"/>
  <c r="D225" i="84"/>
  <c r="E225" i="84" s="1"/>
  <c r="B225" i="84"/>
  <c r="C225" i="84" s="1"/>
  <c r="D224" i="84"/>
  <c r="E224" i="84" s="1"/>
  <c r="B224" i="84"/>
  <c r="C224" i="84" s="1"/>
  <c r="D223" i="84"/>
  <c r="E223" i="84" s="1"/>
  <c r="B223" i="84"/>
  <c r="C223" i="84" s="1"/>
  <c r="D222" i="84"/>
  <c r="E222" i="84" s="1"/>
  <c r="B222" i="84"/>
  <c r="C222" i="84" s="1"/>
  <c r="D221" i="84"/>
  <c r="E221" i="84" s="1"/>
  <c r="B221" i="84"/>
  <c r="C221" i="84" s="1"/>
  <c r="D220" i="84"/>
  <c r="E220" i="84" s="1"/>
  <c r="B220" i="84"/>
  <c r="C220" i="84" s="1"/>
  <c r="D219" i="84"/>
  <c r="E219" i="84" s="1"/>
  <c r="B219" i="84"/>
  <c r="C219" i="84" s="1"/>
  <c r="D218" i="84"/>
  <c r="E218" i="84" s="1"/>
  <c r="B218" i="84"/>
  <c r="C218" i="84" s="1"/>
  <c r="D217" i="84"/>
  <c r="E217" i="84" s="1"/>
  <c r="B217" i="84"/>
  <c r="C217" i="84" s="1"/>
  <c r="D216" i="84"/>
  <c r="E216" i="84" s="1"/>
  <c r="B216" i="84"/>
  <c r="C216" i="84" s="1"/>
  <c r="D215" i="84"/>
  <c r="E215" i="84" s="1"/>
  <c r="B215" i="84"/>
  <c r="C215" i="84" s="1"/>
  <c r="D214" i="84"/>
  <c r="E214" i="84" s="1"/>
  <c r="B214" i="84"/>
  <c r="C214" i="84" s="1"/>
  <c r="D213" i="84"/>
  <c r="E213" i="84" s="1"/>
  <c r="B213" i="84"/>
  <c r="C213" i="84" s="1"/>
  <c r="D212" i="84"/>
  <c r="E212" i="84" s="1"/>
  <c r="B212" i="84"/>
  <c r="C212" i="84" s="1"/>
  <c r="D211" i="84"/>
  <c r="E211" i="84" s="1"/>
  <c r="B211" i="84"/>
  <c r="C211" i="84" s="1"/>
  <c r="D210" i="84"/>
  <c r="E210" i="84" s="1"/>
  <c r="B210" i="84"/>
  <c r="C210" i="84" s="1"/>
  <c r="D209" i="84"/>
  <c r="E209" i="84" s="1"/>
  <c r="B209" i="84"/>
  <c r="C209" i="84" s="1"/>
  <c r="D208" i="84"/>
  <c r="E208" i="84" s="1"/>
  <c r="B208" i="84"/>
  <c r="C208" i="84" s="1"/>
  <c r="D207" i="84"/>
  <c r="E207" i="84" s="1"/>
  <c r="B207" i="84"/>
  <c r="C207" i="84" s="1"/>
  <c r="D206" i="84"/>
  <c r="E206" i="84" s="1"/>
  <c r="B206" i="84"/>
  <c r="C206" i="84" s="1"/>
  <c r="D205" i="84"/>
  <c r="E205" i="84" s="1"/>
  <c r="B205" i="84"/>
  <c r="C205" i="84" s="1"/>
  <c r="D204" i="84"/>
  <c r="E204" i="84" s="1"/>
  <c r="B204" i="84"/>
  <c r="C204" i="84" s="1"/>
  <c r="D203" i="84"/>
  <c r="E203" i="84" s="1"/>
  <c r="B203" i="84"/>
  <c r="C203" i="84" s="1"/>
  <c r="D202" i="84"/>
  <c r="E202" i="84" s="1"/>
  <c r="B202" i="84"/>
  <c r="C202" i="84" s="1"/>
  <c r="D201" i="84"/>
  <c r="E201" i="84" s="1"/>
  <c r="B201" i="84"/>
  <c r="C201" i="84" s="1"/>
  <c r="D200" i="84"/>
  <c r="E200" i="84" s="1"/>
  <c r="B200" i="84"/>
  <c r="C200" i="84" s="1"/>
  <c r="D199" i="84"/>
  <c r="E199" i="84" s="1"/>
  <c r="B199" i="84"/>
  <c r="C199" i="84" s="1"/>
  <c r="D198" i="84"/>
  <c r="E198" i="84" s="1"/>
  <c r="B198" i="84"/>
  <c r="C198" i="84" s="1"/>
  <c r="D197" i="84"/>
  <c r="E197" i="84" s="1"/>
  <c r="B197" i="84"/>
  <c r="C197" i="84" s="1"/>
  <c r="D196" i="84"/>
  <c r="E196" i="84" s="1"/>
  <c r="B196" i="84"/>
  <c r="C196" i="84" s="1"/>
  <c r="D195" i="84"/>
  <c r="E195" i="84" s="1"/>
  <c r="B195" i="84"/>
  <c r="C195" i="84" s="1"/>
  <c r="D194" i="84"/>
  <c r="E194" i="84" s="1"/>
  <c r="B194" i="84"/>
  <c r="C194" i="84" s="1"/>
  <c r="D193" i="84"/>
  <c r="E193" i="84" s="1"/>
  <c r="B193" i="84"/>
  <c r="C193" i="84" s="1"/>
  <c r="D192" i="84"/>
  <c r="E192" i="84" s="1"/>
  <c r="B192" i="84"/>
  <c r="C192" i="84" s="1"/>
  <c r="D191" i="84"/>
  <c r="E191" i="84" s="1"/>
  <c r="B191" i="84"/>
  <c r="C191" i="84" s="1"/>
  <c r="D190" i="84"/>
  <c r="E190" i="84" s="1"/>
  <c r="B190" i="84"/>
  <c r="C190" i="84" s="1"/>
  <c r="D189" i="84"/>
  <c r="E189" i="84" s="1"/>
  <c r="B189" i="84"/>
  <c r="C189" i="84" s="1"/>
  <c r="D188" i="84"/>
  <c r="E188" i="84" s="1"/>
  <c r="B188" i="84"/>
  <c r="C188" i="84" s="1"/>
  <c r="D187" i="84"/>
  <c r="E187" i="84" s="1"/>
  <c r="B187" i="84"/>
  <c r="C187" i="84" s="1"/>
  <c r="D186" i="84"/>
  <c r="E186" i="84" s="1"/>
  <c r="B186" i="84"/>
  <c r="C186" i="84" s="1"/>
  <c r="D185" i="84"/>
  <c r="E185" i="84" s="1"/>
  <c r="B185" i="84"/>
  <c r="C185" i="84" s="1"/>
  <c r="D184" i="84"/>
  <c r="E184" i="84" s="1"/>
  <c r="B184" i="84"/>
  <c r="C184" i="84" s="1"/>
  <c r="D183" i="84"/>
  <c r="E183" i="84" s="1"/>
  <c r="B183" i="84"/>
  <c r="C183" i="84" s="1"/>
  <c r="D182" i="84"/>
  <c r="E182" i="84" s="1"/>
  <c r="B182" i="84"/>
  <c r="C182" i="84" s="1"/>
  <c r="D181" i="84"/>
  <c r="E181" i="84" s="1"/>
  <c r="B181" i="84"/>
  <c r="C181" i="84" s="1"/>
  <c r="D180" i="84"/>
  <c r="E180" i="84" s="1"/>
  <c r="B180" i="84"/>
  <c r="C180" i="84" s="1"/>
  <c r="D179" i="84"/>
  <c r="E179" i="84" s="1"/>
  <c r="B179" i="84"/>
  <c r="C179" i="84" s="1"/>
  <c r="D178" i="84"/>
  <c r="E178" i="84" s="1"/>
  <c r="B178" i="84"/>
  <c r="C178" i="84" s="1"/>
  <c r="D177" i="84"/>
  <c r="E177" i="84" s="1"/>
  <c r="B177" i="84"/>
  <c r="C177" i="84" s="1"/>
  <c r="D176" i="84"/>
  <c r="E176" i="84" s="1"/>
  <c r="B176" i="84"/>
  <c r="C176" i="84" s="1"/>
  <c r="D175" i="84"/>
  <c r="E175" i="84" s="1"/>
  <c r="B175" i="84"/>
  <c r="C175" i="84" s="1"/>
  <c r="D174" i="84"/>
  <c r="E174" i="84" s="1"/>
  <c r="B174" i="84"/>
  <c r="C174" i="84" s="1"/>
  <c r="D173" i="84"/>
  <c r="E173" i="84" s="1"/>
  <c r="B173" i="84"/>
  <c r="C173" i="84" s="1"/>
  <c r="D172" i="84"/>
  <c r="E172" i="84" s="1"/>
  <c r="B172" i="84"/>
  <c r="C172" i="84" s="1"/>
  <c r="D171" i="84"/>
  <c r="E171" i="84" s="1"/>
  <c r="B171" i="84"/>
  <c r="C171" i="84" s="1"/>
  <c r="D170" i="84"/>
  <c r="E170" i="84" s="1"/>
  <c r="B170" i="84"/>
  <c r="C170" i="84" s="1"/>
  <c r="D169" i="84"/>
  <c r="E169" i="84" s="1"/>
  <c r="B169" i="84"/>
  <c r="C169" i="84" s="1"/>
  <c r="D168" i="84"/>
  <c r="E168" i="84" s="1"/>
  <c r="B168" i="84"/>
  <c r="C168" i="84" s="1"/>
  <c r="D167" i="84"/>
  <c r="E167" i="84" s="1"/>
  <c r="B167" i="84"/>
  <c r="C167" i="84" s="1"/>
  <c r="D166" i="84"/>
  <c r="E166" i="84" s="1"/>
  <c r="B166" i="84"/>
  <c r="C166" i="84" s="1"/>
  <c r="D165" i="84"/>
  <c r="E165" i="84" s="1"/>
  <c r="B165" i="84"/>
  <c r="C165" i="84" s="1"/>
  <c r="D164" i="84"/>
  <c r="E164" i="84" s="1"/>
  <c r="B164" i="84"/>
  <c r="C164" i="84" s="1"/>
  <c r="D163" i="84"/>
  <c r="E163" i="84" s="1"/>
  <c r="B163" i="84"/>
  <c r="C163" i="84" s="1"/>
  <c r="D162" i="84"/>
  <c r="E162" i="84" s="1"/>
  <c r="B162" i="84"/>
  <c r="C162" i="84" s="1"/>
  <c r="D161" i="84"/>
  <c r="E161" i="84" s="1"/>
  <c r="B161" i="84"/>
  <c r="C161" i="84" s="1"/>
  <c r="D160" i="84"/>
  <c r="E160" i="84" s="1"/>
  <c r="B160" i="84"/>
  <c r="C160" i="84" s="1"/>
  <c r="D159" i="84"/>
  <c r="E159" i="84" s="1"/>
  <c r="B159" i="84"/>
  <c r="C159" i="84" s="1"/>
  <c r="D158" i="84"/>
  <c r="E158" i="84" s="1"/>
  <c r="B158" i="84"/>
  <c r="C158" i="84" s="1"/>
  <c r="D157" i="84"/>
  <c r="E157" i="84" s="1"/>
  <c r="B157" i="84"/>
  <c r="C157" i="84" s="1"/>
  <c r="D156" i="84"/>
  <c r="E156" i="84" s="1"/>
  <c r="B156" i="84"/>
  <c r="C156" i="84" s="1"/>
  <c r="D155" i="84"/>
  <c r="E155" i="84" s="1"/>
  <c r="B155" i="84"/>
  <c r="C155" i="84" s="1"/>
  <c r="D154" i="84"/>
  <c r="E154" i="84" s="1"/>
  <c r="B154" i="84"/>
  <c r="C154" i="84" s="1"/>
  <c r="D153" i="84"/>
  <c r="E153" i="84" s="1"/>
  <c r="B153" i="84"/>
  <c r="C153" i="84" s="1"/>
  <c r="D152" i="84"/>
  <c r="E152" i="84" s="1"/>
  <c r="B152" i="84"/>
  <c r="C152" i="84" s="1"/>
  <c r="D151" i="84"/>
  <c r="E151" i="84" s="1"/>
  <c r="B151" i="84"/>
  <c r="C151" i="84" s="1"/>
  <c r="D150" i="84"/>
  <c r="E150" i="84" s="1"/>
  <c r="B150" i="84"/>
  <c r="C150" i="84" s="1"/>
  <c r="D149" i="84"/>
  <c r="E149" i="84" s="1"/>
  <c r="B149" i="84"/>
  <c r="C149" i="84" s="1"/>
  <c r="D148" i="84"/>
  <c r="E148" i="84" s="1"/>
  <c r="B148" i="84"/>
  <c r="C148" i="84" s="1"/>
  <c r="D147" i="84"/>
  <c r="E147" i="84" s="1"/>
  <c r="B147" i="84"/>
  <c r="C147" i="84" s="1"/>
  <c r="D146" i="84"/>
  <c r="E146" i="84" s="1"/>
  <c r="B146" i="84"/>
  <c r="C146" i="84" s="1"/>
  <c r="D145" i="84"/>
  <c r="E145" i="84" s="1"/>
  <c r="B145" i="84"/>
  <c r="C145" i="84" s="1"/>
  <c r="D144" i="84"/>
  <c r="E144" i="84" s="1"/>
  <c r="B144" i="84"/>
  <c r="C144" i="84" s="1"/>
  <c r="D143" i="84"/>
  <c r="E143" i="84" s="1"/>
  <c r="B143" i="84"/>
  <c r="C143" i="84" s="1"/>
  <c r="D142" i="84"/>
  <c r="E142" i="84" s="1"/>
  <c r="B142" i="84"/>
  <c r="C142" i="84" s="1"/>
  <c r="D141" i="84"/>
  <c r="E141" i="84" s="1"/>
  <c r="B141" i="84"/>
  <c r="C141" i="84" s="1"/>
  <c r="D140" i="84"/>
  <c r="E140" i="84" s="1"/>
  <c r="B140" i="84"/>
  <c r="C140" i="84" s="1"/>
  <c r="D139" i="84"/>
  <c r="E139" i="84" s="1"/>
  <c r="B139" i="84"/>
  <c r="C139" i="84" s="1"/>
  <c r="D138" i="84"/>
  <c r="E138" i="84" s="1"/>
  <c r="B138" i="84"/>
  <c r="C138" i="84" s="1"/>
  <c r="D137" i="84"/>
  <c r="E137" i="84" s="1"/>
  <c r="B137" i="84"/>
  <c r="C137" i="84" s="1"/>
  <c r="D136" i="84"/>
  <c r="E136" i="84" s="1"/>
  <c r="B136" i="84"/>
  <c r="C136" i="84" s="1"/>
  <c r="D135" i="84"/>
  <c r="E135" i="84" s="1"/>
  <c r="B135" i="84"/>
  <c r="C135" i="84" s="1"/>
  <c r="D134" i="84"/>
  <c r="E134" i="84" s="1"/>
  <c r="B134" i="84"/>
  <c r="C134" i="84" s="1"/>
  <c r="D133" i="84"/>
  <c r="E133" i="84" s="1"/>
  <c r="B133" i="84"/>
  <c r="C133" i="84" s="1"/>
  <c r="D132" i="84"/>
  <c r="E132" i="84" s="1"/>
  <c r="B132" i="84"/>
  <c r="C132" i="84" s="1"/>
  <c r="D131" i="84"/>
  <c r="E131" i="84" s="1"/>
  <c r="B131" i="84"/>
  <c r="C131" i="84" s="1"/>
  <c r="D130" i="84"/>
  <c r="E130" i="84" s="1"/>
  <c r="B130" i="84"/>
  <c r="C130" i="84" s="1"/>
  <c r="D129" i="84"/>
  <c r="E129" i="84" s="1"/>
  <c r="B129" i="84"/>
  <c r="C129" i="84" s="1"/>
  <c r="D128" i="84"/>
  <c r="E128" i="84" s="1"/>
  <c r="B128" i="84"/>
  <c r="C128" i="84" s="1"/>
  <c r="D127" i="84"/>
  <c r="E127" i="84" s="1"/>
  <c r="B127" i="84"/>
  <c r="C127" i="84" s="1"/>
  <c r="D126" i="84"/>
  <c r="E126" i="84" s="1"/>
  <c r="B126" i="84"/>
  <c r="C126" i="84" s="1"/>
  <c r="D125" i="84"/>
  <c r="E125" i="84" s="1"/>
  <c r="B125" i="84"/>
  <c r="C125" i="84" s="1"/>
  <c r="D124" i="84"/>
  <c r="E124" i="84" s="1"/>
  <c r="B124" i="84"/>
  <c r="C124" i="84" s="1"/>
  <c r="D123" i="84"/>
  <c r="E123" i="84" s="1"/>
  <c r="B123" i="84"/>
  <c r="C123" i="84" s="1"/>
  <c r="D122" i="84"/>
  <c r="E122" i="84" s="1"/>
  <c r="B122" i="84"/>
  <c r="C122" i="84" s="1"/>
  <c r="D121" i="84"/>
  <c r="E121" i="84" s="1"/>
  <c r="B121" i="84"/>
  <c r="C121" i="84" s="1"/>
  <c r="D120" i="84"/>
  <c r="E120" i="84" s="1"/>
  <c r="B120" i="84"/>
  <c r="C120" i="84" s="1"/>
  <c r="D119" i="84"/>
  <c r="E119" i="84" s="1"/>
  <c r="B119" i="84"/>
  <c r="C119" i="84" s="1"/>
  <c r="D118" i="84"/>
  <c r="E118" i="84" s="1"/>
  <c r="B118" i="84"/>
  <c r="C118" i="84" s="1"/>
  <c r="D117" i="84"/>
  <c r="E117" i="84" s="1"/>
  <c r="B117" i="84"/>
  <c r="C117" i="84" s="1"/>
  <c r="D116" i="84"/>
  <c r="E116" i="84" s="1"/>
  <c r="B116" i="84"/>
  <c r="C116" i="84" s="1"/>
  <c r="D115" i="84"/>
  <c r="E115" i="84" s="1"/>
  <c r="B115" i="84"/>
  <c r="C115" i="84" s="1"/>
  <c r="D114" i="84"/>
  <c r="E114" i="84" s="1"/>
  <c r="B114" i="84"/>
  <c r="C114" i="84" s="1"/>
  <c r="D113" i="84"/>
  <c r="E113" i="84" s="1"/>
  <c r="B113" i="84"/>
  <c r="C113" i="84" s="1"/>
  <c r="D112" i="84"/>
  <c r="E112" i="84" s="1"/>
  <c r="B112" i="84"/>
  <c r="C112" i="84" s="1"/>
  <c r="D111" i="84"/>
  <c r="E111" i="84" s="1"/>
  <c r="B111" i="84"/>
  <c r="C111" i="84" s="1"/>
  <c r="D110" i="84"/>
  <c r="E110" i="84" s="1"/>
  <c r="B110" i="84"/>
  <c r="C110" i="84" s="1"/>
  <c r="D109" i="84"/>
  <c r="E109" i="84" s="1"/>
  <c r="B109" i="84"/>
  <c r="C109" i="84" s="1"/>
  <c r="D108" i="84"/>
  <c r="E108" i="84" s="1"/>
  <c r="B108" i="84"/>
  <c r="C108" i="84" s="1"/>
  <c r="D107" i="84"/>
  <c r="E107" i="84" s="1"/>
  <c r="B107" i="84"/>
  <c r="C107" i="84" s="1"/>
  <c r="D106" i="84"/>
  <c r="E106" i="84" s="1"/>
  <c r="B106" i="84"/>
  <c r="C106" i="84" s="1"/>
  <c r="D105" i="84"/>
  <c r="E105" i="84" s="1"/>
  <c r="B105" i="84"/>
  <c r="C105" i="84" s="1"/>
  <c r="D104" i="84"/>
  <c r="E104" i="84" s="1"/>
  <c r="B104" i="84"/>
  <c r="C104" i="84" s="1"/>
  <c r="D103" i="84"/>
  <c r="E103" i="84" s="1"/>
  <c r="B103" i="84"/>
  <c r="C103" i="84" s="1"/>
  <c r="D102" i="84"/>
  <c r="E102" i="84" s="1"/>
  <c r="B102" i="84"/>
  <c r="C102" i="84" s="1"/>
  <c r="D101" i="84"/>
  <c r="E101" i="84" s="1"/>
  <c r="B101" i="84"/>
  <c r="C101" i="84" s="1"/>
  <c r="D100" i="84"/>
  <c r="E100" i="84" s="1"/>
  <c r="B100" i="84"/>
  <c r="C100" i="84" s="1"/>
  <c r="D99" i="84"/>
  <c r="E99" i="84" s="1"/>
  <c r="B99" i="84"/>
  <c r="C99" i="84" s="1"/>
  <c r="D98" i="84"/>
  <c r="E98" i="84" s="1"/>
  <c r="B98" i="84"/>
  <c r="C98" i="84" s="1"/>
  <c r="D97" i="84"/>
  <c r="E97" i="84" s="1"/>
  <c r="B97" i="84"/>
  <c r="C97" i="84" s="1"/>
  <c r="D96" i="84"/>
  <c r="E96" i="84" s="1"/>
  <c r="B96" i="84"/>
  <c r="C96" i="84" s="1"/>
  <c r="D95" i="84"/>
  <c r="E95" i="84" s="1"/>
  <c r="B95" i="84"/>
  <c r="C95" i="84" s="1"/>
  <c r="D94" i="84"/>
  <c r="E94" i="84" s="1"/>
  <c r="B94" i="84"/>
  <c r="C94" i="84" s="1"/>
  <c r="D93" i="84"/>
  <c r="E93" i="84" s="1"/>
  <c r="B93" i="84"/>
  <c r="C93" i="84" s="1"/>
  <c r="D92" i="84"/>
  <c r="E92" i="84" s="1"/>
  <c r="B92" i="84"/>
  <c r="C92" i="84" s="1"/>
  <c r="D91" i="84"/>
  <c r="E91" i="84" s="1"/>
  <c r="B91" i="84"/>
  <c r="C91" i="84" s="1"/>
  <c r="D90" i="84"/>
  <c r="E90" i="84" s="1"/>
  <c r="B90" i="84"/>
  <c r="C90" i="84" s="1"/>
  <c r="D89" i="84"/>
  <c r="E89" i="84" s="1"/>
  <c r="B89" i="84"/>
  <c r="C89" i="84" s="1"/>
  <c r="D88" i="84"/>
  <c r="E88" i="84" s="1"/>
  <c r="B88" i="84"/>
  <c r="C88" i="84" s="1"/>
  <c r="D87" i="84"/>
  <c r="E87" i="84" s="1"/>
  <c r="B87" i="84"/>
  <c r="C87" i="84" s="1"/>
  <c r="D86" i="84"/>
  <c r="E86" i="84" s="1"/>
  <c r="B86" i="84"/>
  <c r="C86" i="84" s="1"/>
  <c r="D85" i="84"/>
  <c r="E85" i="84" s="1"/>
  <c r="B85" i="84"/>
  <c r="C85" i="84" s="1"/>
  <c r="D84" i="84"/>
  <c r="E84" i="84" s="1"/>
  <c r="B84" i="84"/>
  <c r="C84" i="84" s="1"/>
  <c r="D83" i="84"/>
  <c r="E83" i="84" s="1"/>
  <c r="B83" i="84"/>
  <c r="C83" i="84" s="1"/>
  <c r="D82" i="84"/>
  <c r="E82" i="84" s="1"/>
  <c r="B82" i="84"/>
  <c r="C82" i="84" s="1"/>
  <c r="D81" i="84"/>
  <c r="E81" i="84" s="1"/>
  <c r="B81" i="84"/>
  <c r="C81" i="84" s="1"/>
  <c r="D80" i="84"/>
  <c r="E80" i="84" s="1"/>
  <c r="B80" i="84"/>
  <c r="C80" i="84" s="1"/>
  <c r="D79" i="84"/>
  <c r="E79" i="84" s="1"/>
  <c r="B79" i="84"/>
  <c r="C79" i="84" s="1"/>
  <c r="D78" i="84"/>
  <c r="E78" i="84" s="1"/>
  <c r="B78" i="84"/>
  <c r="C78" i="84" s="1"/>
  <c r="D77" i="84"/>
  <c r="E77" i="84" s="1"/>
  <c r="B77" i="84"/>
  <c r="C77" i="84" s="1"/>
  <c r="D76" i="84"/>
  <c r="E76" i="84" s="1"/>
  <c r="B76" i="84"/>
  <c r="C76" i="84" s="1"/>
  <c r="D75" i="84"/>
  <c r="E75" i="84" s="1"/>
  <c r="B75" i="84"/>
  <c r="C75" i="84" s="1"/>
  <c r="D74" i="84"/>
  <c r="E74" i="84" s="1"/>
  <c r="B74" i="84"/>
  <c r="C74" i="84" s="1"/>
  <c r="D73" i="84"/>
  <c r="E73" i="84" s="1"/>
  <c r="B73" i="84"/>
  <c r="C73" i="84" s="1"/>
  <c r="D72" i="84"/>
  <c r="E72" i="84" s="1"/>
  <c r="B72" i="84"/>
  <c r="C72" i="84" s="1"/>
  <c r="D71" i="84"/>
  <c r="E71" i="84" s="1"/>
  <c r="B71" i="84"/>
  <c r="C71" i="84" s="1"/>
  <c r="D70" i="84"/>
  <c r="E70" i="84" s="1"/>
  <c r="B70" i="84"/>
  <c r="C70" i="84" s="1"/>
  <c r="D69" i="84"/>
  <c r="E69" i="84" s="1"/>
  <c r="B69" i="84"/>
  <c r="C69" i="84" s="1"/>
  <c r="D68" i="84"/>
  <c r="E68" i="84" s="1"/>
  <c r="B68" i="84"/>
  <c r="C68" i="84" s="1"/>
  <c r="D67" i="84"/>
  <c r="E67" i="84" s="1"/>
  <c r="B67" i="84"/>
  <c r="C67" i="84" s="1"/>
  <c r="D66" i="84"/>
  <c r="E66" i="84" s="1"/>
  <c r="B66" i="84"/>
  <c r="C66" i="84" s="1"/>
  <c r="D65" i="84"/>
  <c r="E65" i="84" s="1"/>
  <c r="B65" i="84"/>
  <c r="C65" i="84" s="1"/>
  <c r="D64" i="84"/>
  <c r="E64" i="84" s="1"/>
  <c r="B64" i="84"/>
  <c r="C64" i="84" s="1"/>
  <c r="D63" i="84"/>
  <c r="E63" i="84" s="1"/>
  <c r="B63" i="84"/>
  <c r="C63" i="84" s="1"/>
  <c r="D62" i="84"/>
  <c r="E62" i="84" s="1"/>
  <c r="B62" i="84"/>
  <c r="C62" i="84" s="1"/>
  <c r="D61" i="84"/>
  <c r="E61" i="84" s="1"/>
  <c r="B61" i="84"/>
  <c r="C61" i="84" s="1"/>
  <c r="D60" i="84"/>
  <c r="E60" i="84" s="1"/>
  <c r="B60" i="84"/>
  <c r="C60" i="84" s="1"/>
  <c r="D59" i="84"/>
  <c r="E59" i="84" s="1"/>
  <c r="B59" i="84"/>
  <c r="C59" i="84" s="1"/>
  <c r="D58" i="84"/>
  <c r="E58" i="84" s="1"/>
  <c r="B58" i="84"/>
  <c r="C58" i="84" s="1"/>
  <c r="D57" i="84"/>
  <c r="E57" i="84" s="1"/>
  <c r="B57" i="84"/>
  <c r="C57" i="84" s="1"/>
  <c r="D56" i="84"/>
  <c r="E56" i="84" s="1"/>
  <c r="B56" i="84"/>
  <c r="C56" i="84" s="1"/>
  <c r="A56" i="84"/>
  <c r="A57" i="84" s="1"/>
  <c r="A58" i="84" s="1"/>
  <c r="A59" i="84" s="1"/>
  <c r="A60" i="84" s="1"/>
  <c r="A61" i="84" s="1"/>
  <c r="A62" i="84" s="1"/>
  <c r="A63" i="84" s="1"/>
  <c r="A64" i="84" s="1"/>
  <c r="A65" i="84" s="1"/>
  <c r="A66" i="84" s="1"/>
  <c r="A67" i="84" s="1"/>
  <c r="A68" i="84" s="1"/>
  <c r="A69" i="84" s="1"/>
  <c r="A70" i="84" s="1"/>
  <c r="A71" i="84" s="1"/>
  <c r="A72" i="84" s="1"/>
  <c r="A73" i="84" s="1"/>
  <c r="A74" i="84" s="1"/>
  <c r="A75" i="84" s="1"/>
  <c r="A76" i="84" s="1"/>
  <c r="A77" i="84" s="1"/>
  <c r="A78" i="84" s="1"/>
  <c r="A79" i="84" s="1"/>
  <c r="A80" i="84" s="1"/>
  <c r="A81" i="84" s="1"/>
  <c r="A82" i="84" s="1"/>
  <c r="A83" i="84" s="1"/>
  <c r="A84" i="84" s="1"/>
  <c r="A85" i="84" s="1"/>
  <c r="A86" i="84" s="1"/>
  <c r="A87" i="84" s="1"/>
  <c r="A88" i="84" s="1"/>
  <c r="A89" i="84" s="1"/>
  <c r="A90" i="84" s="1"/>
  <c r="A91" i="84" s="1"/>
  <c r="A92" i="84" s="1"/>
  <c r="A93" i="84" s="1"/>
  <c r="A94" i="84" s="1"/>
  <c r="A95" i="84" s="1"/>
  <c r="A96" i="84" s="1"/>
  <c r="A97" i="84" s="1"/>
  <c r="A98" i="84" s="1"/>
  <c r="A99" i="84" s="1"/>
  <c r="A100" i="84" s="1"/>
  <c r="A101" i="84" s="1"/>
  <c r="A102" i="84" s="1"/>
  <c r="A103" i="84" s="1"/>
  <c r="A104" i="84" s="1"/>
  <c r="A105" i="84" s="1"/>
  <c r="A106" i="84" s="1"/>
  <c r="A107" i="84" s="1"/>
  <c r="A108" i="84" s="1"/>
  <c r="A109" i="84" s="1"/>
  <c r="A110" i="84" s="1"/>
  <c r="A111" i="84" s="1"/>
  <c r="A112" i="84" s="1"/>
  <c r="A113" i="84" s="1"/>
  <c r="A114" i="84" s="1"/>
  <c r="A115" i="84" s="1"/>
  <c r="A116" i="84" s="1"/>
  <c r="A117" i="84" s="1"/>
  <c r="A118" i="84" s="1"/>
  <c r="A119" i="84" s="1"/>
  <c r="A120" i="84" s="1"/>
  <c r="A121" i="84" s="1"/>
  <c r="A122" i="84" s="1"/>
  <c r="A123" i="84" s="1"/>
  <c r="A124" i="84" s="1"/>
  <c r="A125" i="84" s="1"/>
  <c r="A126" i="84" s="1"/>
  <c r="A127" i="84" s="1"/>
  <c r="A128" i="84" s="1"/>
  <c r="A129" i="84" s="1"/>
  <c r="A130" i="84" s="1"/>
  <c r="A131" i="84" s="1"/>
  <c r="A132" i="84" s="1"/>
  <c r="A133" i="84" s="1"/>
  <c r="A134" i="84" s="1"/>
  <c r="A135" i="84" s="1"/>
  <c r="A136" i="84" s="1"/>
  <c r="A137" i="84" s="1"/>
  <c r="A138" i="84" s="1"/>
  <c r="A139" i="84" s="1"/>
  <c r="A140" i="84" s="1"/>
  <c r="A141" i="84" s="1"/>
  <c r="A142" i="84" s="1"/>
  <c r="A143" i="84" s="1"/>
  <c r="A144" i="84" s="1"/>
  <c r="A145" i="84" s="1"/>
  <c r="A146" i="84" s="1"/>
  <c r="A147" i="84" s="1"/>
  <c r="A148" i="84" s="1"/>
  <c r="A149" i="84" s="1"/>
  <c r="A150" i="84" s="1"/>
  <c r="A151" i="84" s="1"/>
  <c r="A152" i="84" s="1"/>
  <c r="A153" i="84" s="1"/>
  <c r="A154" i="84" s="1"/>
  <c r="A155" i="84" s="1"/>
  <c r="A156" i="84" s="1"/>
  <c r="A157" i="84" s="1"/>
  <c r="A158" i="84" s="1"/>
  <c r="A159" i="84" s="1"/>
  <c r="A160" i="84" s="1"/>
  <c r="A161" i="84" s="1"/>
  <c r="A162" i="84" s="1"/>
  <c r="A163" i="84" s="1"/>
  <c r="A164" i="84" s="1"/>
  <c r="A165" i="84" s="1"/>
  <c r="A166" i="84" s="1"/>
  <c r="A167" i="84" s="1"/>
  <c r="A168" i="84" s="1"/>
  <c r="A169" i="84" s="1"/>
  <c r="A170" i="84" s="1"/>
  <c r="A171" i="84" s="1"/>
  <c r="A172" i="84" s="1"/>
  <c r="A173" i="84" s="1"/>
  <c r="A174" i="84" s="1"/>
  <c r="A175" i="84" s="1"/>
  <c r="A176" i="84" s="1"/>
  <c r="A177" i="84" s="1"/>
  <c r="A178" i="84" s="1"/>
  <c r="A179" i="84" s="1"/>
  <c r="A180" i="84" s="1"/>
  <c r="A181" i="84" s="1"/>
  <c r="A182" i="84" s="1"/>
  <c r="A183" i="84" s="1"/>
  <c r="A184" i="84" s="1"/>
  <c r="A185" i="84" s="1"/>
  <c r="A186" i="84" s="1"/>
  <c r="A187" i="84" s="1"/>
  <c r="A188" i="84" s="1"/>
  <c r="A189" i="84" s="1"/>
  <c r="A190" i="84" s="1"/>
  <c r="A191" i="84" s="1"/>
  <c r="A192" i="84" s="1"/>
  <c r="A193" i="84" s="1"/>
  <c r="A194" i="84" s="1"/>
  <c r="A195" i="84" s="1"/>
  <c r="A196" i="84" s="1"/>
  <c r="A197" i="84" s="1"/>
  <c r="A198" i="84" s="1"/>
  <c r="A199" i="84" s="1"/>
  <c r="A200" i="84" s="1"/>
  <c r="A201" i="84" s="1"/>
  <c r="A202" i="84" s="1"/>
  <c r="A203" i="84" s="1"/>
  <c r="A204" i="84" s="1"/>
  <c r="A205" i="84" s="1"/>
  <c r="A206" i="84" s="1"/>
  <c r="A207" i="84" s="1"/>
  <c r="A208" i="84" s="1"/>
  <c r="A209" i="84" s="1"/>
  <c r="A210" i="84" s="1"/>
  <c r="A211" i="84" s="1"/>
  <c r="A212" i="84" s="1"/>
  <c r="A213" i="84" s="1"/>
  <c r="A214" i="84" s="1"/>
  <c r="A215" i="84" s="1"/>
  <c r="A216" i="84" s="1"/>
  <c r="A217" i="84" s="1"/>
  <c r="A218" i="84" s="1"/>
  <c r="A219" i="84" s="1"/>
  <c r="A220" i="84" s="1"/>
  <c r="A221" i="84" s="1"/>
  <c r="A222" i="84" s="1"/>
  <c r="A223" i="84" s="1"/>
  <c r="A224" i="84" s="1"/>
  <c r="A225" i="84" s="1"/>
  <c r="A226" i="84" s="1"/>
  <c r="A227" i="84" s="1"/>
  <c r="A228" i="84" s="1"/>
  <c r="A229" i="84" s="1"/>
  <c r="A230" i="84" s="1"/>
  <c r="A231" i="84" s="1"/>
  <c r="A232" i="84" s="1"/>
  <c r="A233" i="84" s="1"/>
  <c r="A234" i="84" s="1"/>
  <c r="A235" i="84" s="1"/>
  <c r="A236" i="84" s="1"/>
  <c r="A237" i="84" s="1"/>
  <c r="A238" i="84" s="1"/>
  <c r="A239" i="84" s="1"/>
  <c r="A240" i="84" s="1"/>
  <c r="A241" i="84" s="1"/>
  <c r="A242" i="84" s="1"/>
  <c r="A243" i="84" s="1"/>
  <c r="A244" i="84" s="1"/>
  <c r="A245" i="84" s="1"/>
  <c r="A246" i="84" s="1"/>
  <c r="A247" i="84" s="1"/>
  <c r="A248" i="84" s="1"/>
  <c r="A249" i="84" s="1"/>
  <c r="A250" i="84" s="1"/>
  <c r="A251" i="84" s="1"/>
  <c r="A252" i="84" s="1"/>
  <c r="A253" i="84" s="1"/>
  <c r="A254" i="84" s="1"/>
  <c r="A255" i="84" s="1"/>
  <c r="A256" i="84" s="1"/>
  <c r="A257" i="84" s="1"/>
  <c r="A258" i="84" s="1"/>
  <c r="A259" i="84" s="1"/>
  <c r="A260" i="84" s="1"/>
  <c r="A261" i="84" s="1"/>
  <c r="A262" i="84" s="1"/>
  <c r="A263" i="84" s="1"/>
  <c r="A264" i="84" s="1"/>
  <c r="A265" i="84" s="1"/>
  <c r="A266" i="84" s="1"/>
  <c r="A267" i="84" s="1"/>
  <c r="A268" i="84" s="1"/>
  <c r="A269" i="84" s="1"/>
  <c r="A270" i="84" s="1"/>
  <c r="A271" i="84" s="1"/>
  <c r="A272" i="84" s="1"/>
  <c r="A273" i="84" s="1"/>
  <c r="A274" i="84" s="1"/>
  <c r="A275" i="84" s="1"/>
  <c r="A276" i="84" s="1"/>
  <c r="A277" i="84" s="1"/>
  <c r="A278" i="84" s="1"/>
  <c r="A279" i="84" s="1"/>
  <c r="A280" i="84" s="1"/>
  <c r="A281" i="84" s="1"/>
  <c r="A282" i="84" s="1"/>
  <c r="A283" i="84" s="1"/>
  <c r="A284" i="84" s="1"/>
  <c r="A285" i="84" s="1"/>
  <c r="A286" i="84" s="1"/>
  <c r="A287" i="84" s="1"/>
  <c r="A288" i="84" s="1"/>
  <c r="A289" i="84" s="1"/>
  <c r="A290" i="84" s="1"/>
  <c r="A291" i="84" s="1"/>
  <c r="A292" i="84" s="1"/>
  <c r="A293" i="84" s="1"/>
  <c r="A294" i="84" s="1"/>
  <c r="A295" i="84" s="1"/>
  <c r="A296" i="84" s="1"/>
  <c r="A297" i="84" s="1"/>
  <c r="A298" i="84" s="1"/>
  <c r="A299" i="84" s="1"/>
  <c r="A300" i="84" s="1"/>
  <c r="A301" i="84" s="1"/>
  <c r="A302" i="84" s="1"/>
  <c r="A303" i="84" s="1"/>
  <c r="A304" i="84" s="1"/>
  <c r="A305" i="84" s="1"/>
  <c r="A306" i="84" s="1"/>
  <c r="A307" i="84" s="1"/>
  <c r="A308" i="84" s="1"/>
  <c r="A309" i="84" s="1"/>
  <c r="A310" i="84" s="1"/>
  <c r="A311" i="84" s="1"/>
  <c r="A312" i="84" s="1"/>
  <c r="A313" i="84" s="1"/>
  <c r="A314" i="84" s="1"/>
  <c r="A315" i="84" s="1"/>
  <c r="A316" i="84" s="1"/>
  <c r="A317" i="84" s="1"/>
  <c r="A318" i="84" s="1"/>
  <c r="A319" i="84" s="1"/>
  <c r="A320" i="84" s="1"/>
  <c r="A321" i="84" s="1"/>
  <c r="A322" i="84" s="1"/>
  <c r="A323" i="84" s="1"/>
  <c r="A324" i="84" s="1"/>
  <c r="A325" i="84" s="1"/>
  <c r="A326" i="84" s="1"/>
  <c r="A327" i="84" s="1"/>
  <c r="A328" i="84" s="1"/>
  <c r="A329" i="84" s="1"/>
  <c r="A330" i="84" s="1"/>
  <c r="A331" i="84" s="1"/>
  <c r="A332" i="84" s="1"/>
  <c r="A333" i="84" s="1"/>
  <c r="A334" i="84" s="1"/>
  <c r="A335" i="84" s="1"/>
  <c r="A336" i="84" s="1"/>
  <c r="A337" i="84" s="1"/>
  <c r="A338" i="84" s="1"/>
  <c r="A339" i="84" s="1"/>
  <c r="A340" i="84" s="1"/>
  <c r="A341" i="84" s="1"/>
  <c r="A342" i="84" s="1"/>
  <c r="A343" i="84" s="1"/>
  <c r="A344" i="84" s="1"/>
  <c r="A345" i="84" s="1"/>
  <c r="A346" i="84" s="1"/>
  <c r="A347" i="84" s="1"/>
  <c r="A348" i="84" s="1"/>
  <c r="A349" i="84" s="1"/>
  <c r="A350" i="84" s="1"/>
  <c r="A351" i="84" s="1"/>
  <c r="A352" i="84" s="1"/>
  <c r="A353" i="84" s="1"/>
  <c r="A354" i="84" s="1"/>
  <c r="A355" i="84" s="1"/>
  <c r="A356" i="84" s="1"/>
  <c r="A357" i="84" s="1"/>
  <c r="A358" i="84" s="1"/>
  <c r="A359" i="84" s="1"/>
  <c r="A360" i="84" s="1"/>
  <c r="A361" i="84" s="1"/>
  <c r="A362" i="84" s="1"/>
  <c r="A363" i="84" s="1"/>
  <c r="A364" i="84" s="1"/>
  <c r="A365" i="84" s="1"/>
  <c r="A366" i="84" s="1"/>
  <c r="A367" i="84" s="1"/>
  <c r="A368" i="84" s="1"/>
  <c r="A369" i="84" s="1"/>
  <c r="A370" i="84" s="1"/>
  <c r="A371" i="84" s="1"/>
  <c r="A372" i="84" s="1"/>
  <c r="A373" i="84" s="1"/>
  <c r="A374" i="84" s="1"/>
  <c r="A375" i="84" s="1"/>
  <c r="A376" i="84" s="1"/>
  <c r="A377" i="84" s="1"/>
  <c r="A378" i="84" s="1"/>
  <c r="A379" i="84" s="1"/>
  <c r="A380" i="84" s="1"/>
  <c r="A381" i="84" s="1"/>
  <c r="A382" i="84" s="1"/>
  <c r="A383" i="84" s="1"/>
  <c r="A384" i="84" s="1"/>
  <c r="A385" i="84" s="1"/>
  <c r="A386" i="84" s="1"/>
  <c r="A387" i="84" s="1"/>
  <c r="A388" i="84" s="1"/>
  <c r="A389" i="84" s="1"/>
  <c r="A390" i="84" s="1"/>
  <c r="A391" i="84" s="1"/>
  <c r="A392" i="84" s="1"/>
  <c r="A393" i="84" s="1"/>
  <c r="A394" i="84" s="1"/>
  <c r="A395" i="84" s="1"/>
  <c r="A396" i="84" s="1"/>
  <c r="A397" i="84" s="1"/>
  <c r="A398" i="84" s="1"/>
  <c r="A399" i="84" s="1"/>
  <c r="A400" i="84" s="1"/>
  <c r="A401" i="84" s="1"/>
  <c r="A402" i="84" s="1"/>
  <c r="A403" i="84" s="1"/>
  <c r="A404" i="84" s="1"/>
  <c r="A405" i="84" s="1"/>
  <c r="A406" i="84" s="1"/>
  <c r="A407" i="84" s="1"/>
  <c r="A408" i="84" s="1"/>
  <c r="A409" i="84" s="1"/>
  <c r="A410" i="84" s="1"/>
  <c r="A411" i="84" s="1"/>
  <c r="A412" i="84" s="1"/>
  <c r="A413" i="84" s="1"/>
  <c r="A414" i="84" s="1"/>
  <c r="A415" i="84" s="1"/>
  <c r="A416" i="84" s="1"/>
  <c r="A417" i="84" s="1"/>
  <c r="A418" i="84" s="1"/>
  <c r="A419" i="84" s="1"/>
  <c r="A420" i="84" s="1"/>
  <c r="A421" i="84" s="1"/>
  <c r="A422" i="84" s="1"/>
  <c r="A423" i="84" s="1"/>
  <c r="A424" i="84" s="1"/>
  <c r="A425" i="84" s="1"/>
  <c r="A426" i="84" s="1"/>
  <c r="A427" i="84" s="1"/>
  <c r="A428" i="84" s="1"/>
  <c r="A429" i="84" s="1"/>
  <c r="A430" i="84" s="1"/>
  <c r="A431" i="84" s="1"/>
  <c r="A432" i="84" s="1"/>
  <c r="A433" i="84" s="1"/>
  <c r="A434" i="84" s="1"/>
  <c r="A435" i="84" s="1"/>
  <c r="A436" i="84" s="1"/>
  <c r="A437" i="84" s="1"/>
  <c r="A438" i="84" s="1"/>
  <c r="A439" i="84" s="1"/>
  <c r="A440" i="84" s="1"/>
  <c r="A441" i="84" s="1"/>
  <c r="A442" i="84" s="1"/>
  <c r="A443" i="84" s="1"/>
  <c r="A444" i="84" s="1"/>
  <c r="A445" i="84" s="1"/>
  <c r="A446" i="84" s="1"/>
  <c r="A447" i="84" s="1"/>
  <c r="A448" i="84" s="1"/>
  <c r="A449" i="84" s="1"/>
  <c r="A450" i="84" s="1"/>
  <c r="A451" i="84" s="1"/>
  <c r="A452" i="84" s="1"/>
  <c r="A453" i="84" s="1"/>
  <c r="A454" i="84" s="1"/>
  <c r="A455" i="84" s="1"/>
  <c r="A456" i="84" s="1"/>
  <c r="A457" i="84" s="1"/>
  <c r="A458" i="84" s="1"/>
  <c r="A459" i="84" s="1"/>
  <c r="A460" i="84" s="1"/>
  <c r="A461" i="84" s="1"/>
  <c r="A462" i="84" s="1"/>
  <c r="A463" i="84" s="1"/>
  <c r="A464" i="84" s="1"/>
  <c r="A465" i="84" s="1"/>
  <c r="A466" i="84" s="1"/>
  <c r="A467" i="84" s="1"/>
  <c r="A468" i="84" s="1"/>
  <c r="A469" i="84" s="1"/>
  <c r="A470" i="84" s="1"/>
  <c r="A471" i="84" s="1"/>
  <c r="A472" i="84" s="1"/>
  <c r="A473" i="84" s="1"/>
  <c r="A474" i="84" s="1"/>
  <c r="A475" i="84" s="1"/>
  <c r="A476" i="84" s="1"/>
  <c r="A477" i="84" s="1"/>
  <c r="A478" i="84" s="1"/>
  <c r="A479" i="84" s="1"/>
  <c r="A480" i="84" s="1"/>
  <c r="A481" i="84" s="1"/>
  <c r="A482" i="84" s="1"/>
  <c r="A483" i="84" s="1"/>
  <c r="A484" i="84" s="1"/>
  <c r="A485" i="84" s="1"/>
  <c r="A486" i="84" s="1"/>
  <c r="A487" i="84" s="1"/>
  <c r="A488" i="84" s="1"/>
  <c r="A489" i="84" s="1"/>
  <c r="A490" i="84" s="1"/>
  <c r="A491" i="84" s="1"/>
  <c r="A492" i="84" s="1"/>
  <c r="A493" i="84" s="1"/>
  <c r="A494" i="84" s="1"/>
  <c r="A495" i="84" s="1"/>
  <c r="A496" i="84" s="1"/>
  <c r="A497" i="84" s="1"/>
  <c r="A498" i="84" s="1"/>
  <c r="A499" i="84" s="1"/>
  <c r="A500" i="84" s="1"/>
  <c r="A501" i="84" s="1"/>
  <c r="A502" i="84" s="1"/>
  <c r="A503" i="84" s="1"/>
  <c r="A504" i="84" s="1"/>
  <c r="D55" i="84"/>
  <c r="E55" i="84" s="1"/>
  <c r="B55" i="84"/>
  <c r="C55" i="84" s="1"/>
  <c r="A55" i="84"/>
  <c r="D54" i="84"/>
  <c r="E54" i="84" s="1"/>
  <c r="B54" i="84"/>
  <c r="C54" i="84" s="1"/>
  <c r="D53" i="84"/>
  <c r="E53" i="84" s="1"/>
  <c r="B53" i="84"/>
  <c r="C53" i="84" s="1"/>
  <c r="D52" i="84"/>
  <c r="E52" i="84" s="1"/>
  <c r="B52" i="84"/>
  <c r="C52" i="84" s="1"/>
  <c r="D51" i="84"/>
  <c r="E51" i="84" s="1"/>
  <c r="B51" i="84"/>
  <c r="C51" i="84" s="1"/>
  <c r="D50" i="84"/>
  <c r="E50" i="84" s="1"/>
  <c r="B50" i="84"/>
  <c r="C50" i="84" s="1"/>
  <c r="D49" i="84"/>
  <c r="E49" i="84" s="1"/>
  <c r="B49" i="84"/>
  <c r="C49" i="84" s="1"/>
  <c r="D48" i="84"/>
  <c r="E48" i="84" s="1"/>
  <c r="B48" i="84"/>
  <c r="C48" i="84" s="1"/>
  <c r="D47" i="84"/>
  <c r="E47" i="84" s="1"/>
  <c r="B47" i="84"/>
  <c r="C47" i="84" s="1"/>
  <c r="D46" i="84"/>
  <c r="E46" i="84" s="1"/>
  <c r="B46" i="84"/>
  <c r="C46" i="84" s="1"/>
  <c r="D45" i="84"/>
  <c r="E45" i="84" s="1"/>
  <c r="B45" i="84"/>
  <c r="C45" i="84" s="1"/>
  <c r="D44" i="84"/>
  <c r="E44" i="84" s="1"/>
  <c r="B44" i="84"/>
  <c r="C44" i="84" s="1"/>
  <c r="D43" i="84"/>
  <c r="E43" i="84" s="1"/>
  <c r="B43" i="84"/>
  <c r="C43" i="84" s="1"/>
  <c r="D42" i="84"/>
  <c r="E42" i="84" s="1"/>
  <c r="B42" i="84"/>
  <c r="C42" i="84" s="1"/>
  <c r="D41" i="84"/>
  <c r="E41" i="84" s="1"/>
  <c r="B41" i="84"/>
  <c r="C41" i="84" s="1"/>
  <c r="D40" i="84"/>
  <c r="E40" i="84" s="1"/>
  <c r="B40" i="84"/>
  <c r="C40" i="84" s="1"/>
  <c r="D39" i="84"/>
  <c r="E39" i="84" s="1"/>
  <c r="B39" i="84"/>
  <c r="C39" i="84" s="1"/>
  <c r="D38" i="84"/>
  <c r="E38" i="84" s="1"/>
  <c r="B38" i="84"/>
  <c r="C38" i="84" s="1"/>
  <c r="D37" i="84"/>
  <c r="E37" i="84" s="1"/>
  <c r="B37" i="84"/>
  <c r="C37" i="84" s="1"/>
  <c r="D36" i="84"/>
  <c r="E36" i="84" s="1"/>
  <c r="B36" i="84"/>
  <c r="C36" i="84" s="1"/>
  <c r="D35" i="84"/>
  <c r="E35" i="84" s="1"/>
  <c r="B35" i="84"/>
  <c r="C35" i="84" s="1"/>
  <c r="D34" i="84"/>
  <c r="E34" i="84" s="1"/>
  <c r="B34" i="84"/>
  <c r="C34" i="84" s="1"/>
  <c r="D33" i="84"/>
  <c r="E33" i="84" s="1"/>
  <c r="B33" i="84"/>
  <c r="C33" i="84" s="1"/>
  <c r="D32" i="84"/>
  <c r="E32" i="84" s="1"/>
  <c r="B32" i="84"/>
  <c r="C32" i="84" s="1"/>
  <c r="D31" i="84"/>
  <c r="E31" i="84" s="1"/>
  <c r="B31" i="84"/>
  <c r="C31" i="84" s="1"/>
  <c r="D30" i="84"/>
  <c r="E30" i="84" s="1"/>
  <c r="B30" i="84"/>
  <c r="C30" i="84" s="1"/>
  <c r="D29" i="84"/>
  <c r="E29" i="84" s="1"/>
  <c r="B29" i="84"/>
  <c r="C29" i="84" s="1"/>
  <c r="D28" i="84"/>
  <c r="E28" i="84" s="1"/>
  <c r="B28" i="84"/>
  <c r="C28" i="84" s="1"/>
  <c r="D27" i="84"/>
  <c r="E27" i="84" s="1"/>
  <c r="B27" i="84"/>
  <c r="C27" i="84" s="1"/>
  <c r="D26" i="84"/>
  <c r="E26" i="84" s="1"/>
  <c r="B26" i="84"/>
  <c r="C26" i="84" s="1"/>
  <c r="D25" i="84"/>
  <c r="E25" i="84" s="1"/>
  <c r="B25" i="84"/>
  <c r="C25" i="84" s="1"/>
  <c r="D24" i="84"/>
  <c r="E24" i="84" s="1"/>
  <c r="B24" i="84"/>
  <c r="C24" i="84" s="1"/>
  <c r="D23" i="84"/>
  <c r="E23" i="84" s="1"/>
  <c r="B23" i="84"/>
  <c r="C23" i="84" s="1"/>
  <c r="D22" i="84"/>
  <c r="E22" i="84" s="1"/>
  <c r="B22" i="84"/>
  <c r="C22" i="84" s="1"/>
  <c r="D21" i="84"/>
  <c r="E21" i="84" s="1"/>
  <c r="B21" i="84"/>
  <c r="C21" i="84" s="1"/>
  <c r="D20" i="84"/>
  <c r="E20" i="84" s="1"/>
  <c r="B20" i="84"/>
  <c r="C20" i="84" s="1"/>
  <c r="D19" i="84"/>
  <c r="E19" i="84" s="1"/>
  <c r="B19" i="84"/>
  <c r="C19" i="84" s="1"/>
  <c r="D18" i="84"/>
  <c r="E18" i="84" s="1"/>
  <c r="B18" i="84"/>
  <c r="C18" i="84" s="1"/>
  <c r="D17" i="84"/>
  <c r="E17" i="84" s="1"/>
  <c r="B17" i="84"/>
  <c r="C17" i="84" s="1"/>
  <c r="D16" i="84"/>
  <c r="E16" i="84" s="1"/>
  <c r="B16" i="84"/>
  <c r="C16" i="84" s="1"/>
  <c r="D15" i="84"/>
  <c r="E15" i="84" s="1"/>
  <c r="B15" i="84"/>
  <c r="C15" i="84" s="1"/>
  <c r="D14" i="84"/>
  <c r="E14" i="84" s="1"/>
  <c r="B14" i="84"/>
  <c r="C14" i="84" s="1"/>
  <c r="D13" i="84"/>
  <c r="E13" i="84" s="1"/>
  <c r="B13" i="84"/>
  <c r="C13" i="84" s="1"/>
  <c r="D12" i="84"/>
  <c r="E12" i="84" s="1"/>
  <c r="B12" i="84"/>
  <c r="C12" i="84" s="1"/>
  <c r="D11" i="84"/>
  <c r="E11" i="84" s="1"/>
  <c r="B11" i="84"/>
  <c r="C11" i="84" s="1"/>
  <c r="D10" i="84"/>
  <c r="E10" i="84" s="1"/>
  <c r="B10" i="84"/>
  <c r="C10" i="84" s="1"/>
  <c r="D9" i="84"/>
  <c r="E9" i="84" s="1"/>
  <c r="B9" i="84"/>
  <c r="C9" i="84" s="1"/>
  <c r="D8" i="84"/>
  <c r="E8" i="84" s="1"/>
  <c r="B8" i="84"/>
  <c r="C8" i="84" s="1"/>
  <c r="D7" i="84"/>
  <c r="E7" i="84" s="1"/>
  <c r="B7" i="84"/>
  <c r="C7" i="84" s="1"/>
  <c r="A8" i="84"/>
  <c r="A9" i="84" s="1"/>
  <c r="A10" i="84" s="1"/>
  <c r="A11" i="84" s="1"/>
  <c r="A12" i="84" s="1"/>
  <c r="A13" i="84" s="1"/>
  <c r="A14" i="84" s="1"/>
  <c r="A15" i="84" s="1"/>
  <c r="A16" i="84" s="1"/>
  <c r="A17" i="84" s="1"/>
  <c r="A18" i="84" s="1"/>
  <c r="A19" i="84" s="1"/>
  <c r="A20" i="84" s="1"/>
  <c r="A21" i="84" s="1"/>
  <c r="A22" i="84" s="1"/>
  <c r="A23" i="84" s="1"/>
  <c r="A24" i="84" s="1"/>
  <c r="A25" i="84" s="1"/>
  <c r="A26" i="84" s="1"/>
  <c r="A27" i="84" s="1"/>
  <c r="A28" i="84" s="1"/>
  <c r="A29" i="84" s="1"/>
  <c r="A30" i="84" s="1"/>
  <c r="A31" i="84" s="1"/>
  <c r="A32" i="84" s="1"/>
  <c r="A33" i="84" s="1"/>
  <c r="A34" i="84" s="1"/>
  <c r="A35" i="84" s="1"/>
  <c r="A36" i="84" s="1"/>
  <c r="A37" i="84" s="1"/>
  <c r="A38" i="84" s="1"/>
  <c r="A39" i="84" s="1"/>
  <c r="A40" i="84" s="1"/>
  <c r="A41" i="84" s="1"/>
  <c r="A42" i="84" s="1"/>
  <c r="A43" i="84" s="1"/>
  <c r="A44" i="84" s="1"/>
  <c r="A45" i="84" s="1"/>
  <c r="A46" i="84" s="1"/>
  <c r="A47" i="84" s="1"/>
  <c r="A48" i="84" s="1"/>
  <c r="A49" i="84" s="1"/>
  <c r="A50" i="84" s="1"/>
  <c r="A51" i="84" s="1"/>
  <c r="A52" i="84" s="1"/>
  <c r="A53" i="84" s="1"/>
  <c r="A54" i="84" s="1"/>
  <c r="A7" i="84"/>
  <c r="A6" i="84"/>
  <c r="D6" i="84"/>
  <c r="E6" i="84" s="1"/>
  <c r="B6" i="84"/>
  <c r="C6" i="84" s="1"/>
  <c r="D5" i="84"/>
  <c r="E5" i="84" s="1"/>
  <c r="B5" i="84"/>
  <c r="C5" i="84" s="1"/>
  <c r="H177" i="84" l="1"/>
  <c r="H189" i="84"/>
  <c r="H221" i="84"/>
  <c r="H241" i="84"/>
  <c r="H253" i="84"/>
  <c r="H265" i="84"/>
  <c r="H297" i="84"/>
  <c r="H313" i="84"/>
  <c r="H329" i="84"/>
  <c r="H361" i="84"/>
  <c r="H377" i="84"/>
  <c r="H393" i="84"/>
  <c r="H425" i="84"/>
  <c r="H441" i="84"/>
  <c r="H457" i="84"/>
  <c r="H489" i="84"/>
  <c r="H15" i="84"/>
  <c r="H17" i="84"/>
  <c r="H31" i="84"/>
  <c r="H47" i="84"/>
  <c r="H62" i="84"/>
  <c r="H70" i="84"/>
  <c r="H78" i="84"/>
  <c r="H86" i="84"/>
  <c r="H94" i="84"/>
  <c r="H102" i="84"/>
  <c r="H110" i="84"/>
  <c r="H118" i="84"/>
  <c r="H126" i="84"/>
  <c r="H134" i="84"/>
  <c r="H142" i="84"/>
  <c r="H150" i="84"/>
  <c r="H158" i="84"/>
  <c r="H166" i="84"/>
  <c r="H178" i="84"/>
  <c r="H188" i="84"/>
  <c r="H198" i="84"/>
  <c r="H200" i="84"/>
  <c r="H220" i="84"/>
  <c r="H230" i="84"/>
  <c r="H238" i="84"/>
  <c r="H240" i="84"/>
  <c r="H242" i="84"/>
  <c r="H244" i="84"/>
  <c r="H246" i="84"/>
  <c r="H248" i="84"/>
  <c r="H250" i="84"/>
  <c r="H252" i="84"/>
  <c r="H254" i="84"/>
  <c r="H256" i="84"/>
  <c r="H258" i="84"/>
  <c r="H260" i="84"/>
  <c r="H262" i="84"/>
  <c r="H264" i="84"/>
  <c r="H266" i="84"/>
  <c r="H268" i="84"/>
  <c r="H270" i="84"/>
  <c r="H272" i="84"/>
  <c r="H274" i="84"/>
  <c r="H276" i="84"/>
  <c r="H278" i="84"/>
  <c r="H280" i="84"/>
  <c r="H282" i="84"/>
  <c r="H284" i="84"/>
  <c r="H286" i="84"/>
  <c r="H288" i="84"/>
  <c r="H290" i="84"/>
  <c r="H292" i="84"/>
  <c r="H294" i="84"/>
  <c r="H296" i="84"/>
  <c r="H298" i="84"/>
  <c r="H300" i="84"/>
  <c r="H302" i="84"/>
  <c r="H304" i="84"/>
  <c r="H306" i="84"/>
  <c r="H308" i="84"/>
  <c r="H310" i="84"/>
  <c r="H312" i="84"/>
  <c r="H314" i="84"/>
  <c r="H316" i="84"/>
  <c r="H318" i="84"/>
  <c r="H320" i="84"/>
  <c r="H322" i="84"/>
  <c r="H324" i="84"/>
  <c r="H326" i="84"/>
  <c r="H328" i="84"/>
  <c r="H330" i="84"/>
  <c r="H332" i="84"/>
  <c r="H334" i="84"/>
  <c r="H336" i="84"/>
  <c r="H338" i="84"/>
  <c r="H340" i="84"/>
  <c r="H342" i="84"/>
  <c r="H344" i="84"/>
  <c r="H346" i="84"/>
  <c r="H348" i="84"/>
  <c r="H350" i="84"/>
  <c r="H352" i="84"/>
  <c r="H354" i="84"/>
  <c r="H356" i="84"/>
  <c r="H358" i="84"/>
  <c r="H360" i="84"/>
  <c r="H362" i="84"/>
  <c r="H364" i="84"/>
  <c r="H366" i="84"/>
  <c r="H368" i="84"/>
  <c r="H370" i="84"/>
  <c r="H372" i="84"/>
  <c r="H374" i="84"/>
  <c r="H376" i="84"/>
  <c r="H378" i="84"/>
  <c r="H380" i="84"/>
  <c r="H382" i="84"/>
  <c r="H384" i="84"/>
  <c r="H386" i="84"/>
  <c r="H388" i="84"/>
  <c r="H390" i="84"/>
  <c r="H392" i="84"/>
  <c r="H394" i="84"/>
  <c r="H396" i="84"/>
  <c r="H398" i="84"/>
  <c r="H400" i="84"/>
  <c r="H402" i="84"/>
  <c r="H404" i="84"/>
  <c r="H406" i="84"/>
  <c r="H408" i="84"/>
  <c r="H410" i="84"/>
  <c r="H412" i="84"/>
  <c r="H414" i="84"/>
  <c r="H416" i="84"/>
  <c r="H418" i="84"/>
  <c r="H420" i="84"/>
  <c r="H422" i="84"/>
  <c r="H424" i="84"/>
  <c r="H426" i="84"/>
  <c r="H428" i="84"/>
  <c r="H430" i="84"/>
  <c r="H432" i="84"/>
  <c r="H434" i="84"/>
  <c r="H436" i="84"/>
  <c r="H438" i="84"/>
  <c r="H440" i="84"/>
  <c r="H442" i="84"/>
  <c r="H444" i="84"/>
  <c r="H446" i="84"/>
  <c r="H448" i="84"/>
  <c r="H450" i="84"/>
  <c r="H452" i="84"/>
  <c r="H454" i="84"/>
  <c r="H456" i="84"/>
  <c r="H458" i="84"/>
  <c r="H460" i="84"/>
  <c r="H462" i="84"/>
  <c r="H464" i="84"/>
  <c r="H466" i="84"/>
  <c r="H468" i="84"/>
  <c r="H470" i="84"/>
  <c r="H472" i="84"/>
  <c r="H474" i="84"/>
  <c r="H476" i="84"/>
  <c r="H478" i="84"/>
  <c r="H480" i="84"/>
  <c r="H482" i="84"/>
  <c r="H484" i="84"/>
  <c r="H486" i="84"/>
  <c r="H488" i="84"/>
  <c r="H490" i="84"/>
  <c r="H492" i="84"/>
  <c r="H494" i="84"/>
  <c r="H496" i="84"/>
  <c r="H498" i="84"/>
  <c r="H500" i="84"/>
  <c r="H502" i="84"/>
  <c r="H504" i="84"/>
  <c r="H5" i="84"/>
  <c r="H55" i="84"/>
  <c r="H8" i="84"/>
  <c r="H10" i="84"/>
  <c r="H12" i="84"/>
  <c r="H14" i="84"/>
  <c r="H16" i="84"/>
  <c r="H18" i="84"/>
  <c r="H20" i="84"/>
  <c r="H22" i="84"/>
  <c r="H24" i="84"/>
  <c r="H26" i="84"/>
  <c r="H28" i="84"/>
  <c r="H30" i="84"/>
  <c r="H32" i="84"/>
  <c r="H34" i="84"/>
  <c r="H36" i="84"/>
  <c r="H38" i="84"/>
  <c r="H40" i="84"/>
  <c r="H42" i="84"/>
  <c r="H44" i="84"/>
  <c r="H46" i="84"/>
  <c r="H48" i="84"/>
  <c r="H50" i="84"/>
  <c r="H52" i="84"/>
  <c r="H54" i="84"/>
  <c r="H209" i="84"/>
  <c r="H281" i="84"/>
  <c r="H345" i="84"/>
  <c r="H409" i="84"/>
  <c r="H473" i="84"/>
  <c r="H6" i="84"/>
  <c r="H11" i="84"/>
  <c r="H23" i="84"/>
  <c r="H39" i="84"/>
  <c r="H168" i="84"/>
  <c r="H210" i="84"/>
  <c r="H232" i="84"/>
  <c r="H57" i="84"/>
  <c r="H59" i="84"/>
  <c r="H61" i="84"/>
  <c r="H63" i="84"/>
  <c r="H65" i="84"/>
  <c r="H67" i="84"/>
  <c r="H69" i="84"/>
  <c r="H71" i="84"/>
  <c r="H73" i="84"/>
  <c r="H75" i="84"/>
  <c r="H77" i="84"/>
  <c r="H79" i="84"/>
  <c r="H81" i="84"/>
  <c r="H83" i="84"/>
  <c r="H85" i="84"/>
  <c r="H87" i="84"/>
  <c r="H89" i="84"/>
  <c r="H91" i="84"/>
  <c r="H93" i="84"/>
  <c r="H95" i="84"/>
  <c r="H97" i="84"/>
  <c r="H99" i="84"/>
  <c r="H101" i="84"/>
  <c r="H103" i="84"/>
  <c r="H105" i="84"/>
  <c r="H107" i="84"/>
  <c r="H109" i="84"/>
  <c r="H111" i="84"/>
  <c r="H113" i="84"/>
  <c r="H115" i="84"/>
  <c r="H117" i="84"/>
  <c r="H119" i="84"/>
  <c r="H121" i="84"/>
  <c r="H123" i="84"/>
  <c r="H125" i="84"/>
  <c r="H127" i="84"/>
  <c r="H129" i="84"/>
  <c r="H131" i="84"/>
  <c r="H133" i="84"/>
  <c r="H135" i="84"/>
  <c r="H137" i="84"/>
  <c r="H139" i="84"/>
  <c r="H141" i="84"/>
  <c r="H143" i="84"/>
  <c r="H145" i="84"/>
  <c r="H147" i="84"/>
  <c r="H149" i="84"/>
  <c r="H151" i="84"/>
  <c r="H153" i="84"/>
  <c r="H155" i="84"/>
  <c r="H157" i="84"/>
  <c r="H159" i="84"/>
  <c r="H161" i="84"/>
  <c r="H163" i="84"/>
  <c r="H165" i="84"/>
  <c r="H167" i="84"/>
  <c r="H169" i="84"/>
  <c r="H173" i="84"/>
  <c r="H193" i="84"/>
  <c r="H205" i="84"/>
  <c r="H225" i="84"/>
  <c r="H237" i="84"/>
  <c r="H257" i="84"/>
  <c r="H273" i="84"/>
  <c r="H289" i="84"/>
  <c r="H305" i="84"/>
  <c r="H321" i="84"/>
  <c r="H337" i="84"/>
  <c r="H353" i="84"/>
  <c r="H369" i="84"/>
  <c r="H385" i="84"/>
  <c r="H401" i="84"/>
  <c r="H417" i="84"/>
  <c r="H433" i="84"/>
  <c r="H449" i="84"/>
  <c r="H465" i="84"/>
  <c r="H481" i="84"/>
  <c r="H497" i="84"/>
  <c r="H7" i="84"/>
  <c r="H9" i="84"/>
  <c r="H13" i="84"/>
  <c r="H19" i="84"/>
  <c r="H21" i="84"/>
  <c r="H25" i="84"/>
  <c r="H27" i="84"/>
  <c r="H29" i="84"/>
  <c r="H33" i="84"/>
  <c r="H35" i="84"/>
  <c r="H37" i="84"/>
  <c r="H41" i="84"/>
  <c r="H43" i="84"/>
  <c r="H45" i="84"/>
  <c r="H49" i="84"/>
  <c r="H51" i="84"/>
  <c r="H53" i="84"/>
  <c r="H56" i="84"/>
  <c r="H58" i="84"/>
  <c r="H60" i="84"/>
  <c r="H64" i="84"/>
  <c r="H66" i="84"/>
  <c r="H68" i="84"/>
  <c r="H72" i="84"/>
  <c r="H74" i="84"/>
  <c r="H76" i="84"/>
  <c r="H80" i="84"/>
  <c r="H82" i="84"/>
  <c r="H84" i="84"/>
  <c r="H88" i="84"/>
  <c r="H90" i="84"/>
  <c r="H92" i="84"/>
  <c r="H96" i="84"/>
  <c r="H98" i="84"/>
  <c r="H100" i="84"/>
  <c r="H104" i="84"/>
  <c r="H106" i="84"/>
  <c r="H108" i="84"/>
  <c r="H112" i="84"/>
  <c r="H114" i="84"/>
  <c r="H116" i="84"/>
  <c r="H120" i="84"/>
  <c r="H122" i="84"/>
  <c r="H124" i="84"/>
  <c r="H128" i="84"/>
  <c r="H130" i="84"/>
  <c r="H132" i="84"/>
  <c r="H136" i="84"/>
  <c r="H138" i="84"/>
  <c r="H140" i="84"/>
  <c r="H144" i="84"/>
  <c r="H146" i="84"/>
  <c r="H148" i="84"/>
  <c r="H152" i="84"/>
  <c r="H154" i="84"/>
  <c r="H156" i="84"/>
  <c r="H160" i="84"/>
  <c r="H162" i="84"/>
  <c r="H164" i="84"/>
  <c r="H170" i="84"/>
  <c r="H172" i="84"/>
  <c r="H174" i="84"/>
  <c r="H176" i="84"/>
  <c r="H180" i="84"/>
  <c r="H182" i="84"/>
  <c r="H184" i="84"/>
  <c r="H186" i="84"/>
  <c r="H190" i="84"/>
  <c r="H192" i="84"/>
  <c r="H194" i="84"/>
  <c r="H196" i="84"/>
  <c r="H202" i="84"/>
  <c r="H204" i="84"/>
  <c r="H206" i="84"/>
  <c r="H208" i="84"/>
  <c r="H212" i="84"/>
  <c r="H214" i="84"/>
  <c r="H216" i="84"/>
  <c r="H218" i="84"/>
  <c r="H222" i="84"/>
  <c r="H224" i="84"/>
  <c r="H226" i="84"/>
  <c r="H228" i="84"/>
  <c r="H234" i="84"/>
  <c r="H236" i="84"/>
  <c r="H171" i="84"/>
  <c r="H175" i="84"/>
  <c r="H179" i="84"/>
  <c r="H181" i="84"/>
  <c r="H183" i="84"/>
  <c r="H185" i="84"/>
  <c r="H187" i="84"/>
  <c r="H191" i="84"/>
  <c r="H195" i="84"/>
  <c r="H197" i="84"/>
  <c r="H199" i="84"/>
  <c r="H201" i="84"/>
  <c r="H203" i="84"/>
  <c r="H207" i="84"/>
  <c r="H211" i="84"/>
  <c r="H213" i="84"/>
  <c r="H215" i="84"/>
  <c r="H217" i="84"/>
  <c r="H219" i="84"/>
  <c r="H223" i="84"/>
  <c r="H227" i="84"/>
  <c r="H229" i="84"/>
  <c r="H231" i="84"/>
  <c r="H233" i="84"/>
  <c r="H235" i="84"/>
  <c r="H239" i="84"/>
  <c r="H243" i="84"/>
  <c r="H245" i="84"/>
  <c r="H247" i="84"/>
  <c r="H249" i="84"/>
  <c r="H251" i="84"/>
  <c r="H255" i="84"/>
  <c r="H259" i="84"/>
  <c r="H261" i="84"/>
  <c r="H263" i="84"/>
  <c r="H267" i="84"/>
  <c r="H269" i="84"/>
  <c r="H271" i="84"/>
  <c r="H275" i="84"/>
  <c r="H277" i="84"/>
  <c r="H279" i="84"/>
  <c r="H283" i="84"/>
  <c r="H285" i="84"/>
  <c r="H287" i="84"/>
  <c r="H291" i="84"/>
  <c r="H293" i="84"/>
  <c r="H295" i="84"/>
  <c r="H299" i="84"/>
  <c r="H301" i="84"/>
  <c r="H303" i="84"/>
  <c r="H307" i="84"/>
  <c r="H309" i="84"/>
  <c r="H311" i="84"/>
  <c r="H315" i="84"/>
  <c r="H317" i="84"/>
  <c r="H319" i="84"/>
  <c r="H323" i="84"/>
  <c r="H325" i="84"/>
  <c r="H327" i="84"/>
  <c r="H331" i="84"/>
  <c r="H333" i="84"/>
  <c r="H335" i="84"/>
  <c r="H339" i="84"/>
  <c r="H341" i="84"/>
  <c r="H343" i="84"/>
  <c r="H347" i="84"/>
  <c r="H349" i="84"/>
  <c r="H351" i="84"/>
  <c r="H355" i="84"/>
  <c r="H357" i="84"/>
  <c r="H359" i="84"/>
  <c r="H363" i="84"/>
  <c r="H365" i="84"/>
  <c r="H367" i="84"/>
  <c r="H371" i="84"/>
  <c r="H373" i="84"/>
  <c r="H375" i="84"/>
  <c r="H379" i="84"/>
  <c r="H381" i="84"/>
  <c r="H383" i="84"/>
  <c r="H387" i="84"/>
  <c r="H389" i="84"/>
  <c r="H391" i="84"/>
  <c r="H395" i="84"/>
  <c r="H397" i="84"/>
  <c r="H399" i="84"/>
  <c r="H403" i="84"/>
  <c r="H405" i="84"/>
  <c r="H407" i="84"/>
  <c r="H411" i="84"/>
  <c r="H413" i="84"/>
  <c r="H415" i="84"/>
  <c r="H419" i="84"/>
  <c r="H421" i="84"/>
  <c r="H423" i="84"/>
  <c r="H427" i="84"/>
  <c r="H429" i="84"/>
  <c r="H431" i="84"/>
  <c r="H435" i="84"/>
  <c r="H437" i="84"/>
  <c r="H439" i="84"/>
  <c r="H443" i="84"/>
  <c r="H445" i="84"/>
  <c r="H447" i="84"/>
  <c r="H451" i="84"/>
  <c r="H453" i="84"/>
  <c r="H455" i="84"/>
  <c r="H459" i="84"/>
  <c r="H461" i="84"/>
  <c r="H463" i="84"/>
  <c r="H467" i="84"/>
  <c r="H469" i="84"/>
  <c r="H471" i="84"/>
  <c r="H475" i="84"/>
  <c r="H477" i="84"/>
  <c r="H479" i="84"/>
  <c r="H483" i="84"/>
  <c r="H485" i="84"/>
  <c r="H487" i="84"/>
  <c r="H491" i="84"/>
  <c r="H493" i="84"/>
  <c r="H495" i="84"/>
  <c r="H499" i="84"/>
  <c r="H501" i="84"/>
  <c r="H503" i="84"/>
  <c r="G177" i="84"/>
  <c r="G221" i="84"/>
  <c r="G241" i="84"/>
  <c r="G265" i="84"/>
  <c r="G297" i="84"/>
  <c r="G313" i="84"/>
  <c r="G329" i="84"/>
  <c r="G361" i="84"/>
  <c r="G377" i="84"/>
  <c r="G393" i="84"/>
  <c r="G425" i="84"/>
  <c r="G441" i="84"/>
  <c r="G457" i="84"/>
  <c r="G489" i="84"/>
  <c r="G15" i="84"/>
  <c r="G17" i="84"/>
  <c r="G31" i="84"/>
  <c r="G47" i="84"/>
  <c r="G62" i="84"/>
  <c r="G70" i="84"/>
  <c r="G78" i="84"/>
  <c r="G86" i="84"/>
  <c r="G94" i="84"/>
  <c r="G102" i="84"/>
  <c r="G110" i="84"/>
  <c r="G118" i="84"/>
  <c r="G126" i="84"/>
  <c r="G134" i="84"/>
  <c r="G142" i="84"/>
  <c r="G150" i="84"/>
  <c r="G158" i="84"/>
  <c r="G166" i="84"/>
  <c r="G178" i="84"/>
  <c r="G188" i="84"/>
  <c r="G198" i="84"/>
  <c r="G200" i="84"/>
  <c r="G220" i="84"/>
  <c r="G230" i="84"/>
  <c r="G242" i="84"/>
  <c r="G248" i="84"/>
  <c r="G250" i="84"/>
  <c r="G252" i="84"/>
  <c r="G254" i="84"/>
  <c r="G256" i="84"/>
  <c r="G258" i="84"/>
  <c r="G260" i="84"/>
  <c r="G262" i="84"/>
  <c r="G264" i="84"/>
  <c r="G266" i="84"/>
  <c r="G268" i="84"/>
  <c r="G270" i="84"/>
  <c r="G272" i="84"/>
  <c r="G274" i="84"/>
  <c r="G276" i="84"/>
  <c r="G278" i="84"/>
  <c r="G280" i="84"/>
  <c r="G282" i="84"/>
  <c r="G284" i="84"/>
  <c r="G286" i="84"/>
  <c r="G288" i="84"/>
  <c r="G290" i="84"/>
  <c r="G292" i="84"/>
  <c r="G294" i="84"/>
  <c r="G296" i="84"/>
  <c r="G298" i="84"/>
  <c r="G300" i="84"/>
  <c r="G302" i="84"/>
  <c r="G304" i="84"/>
  <c r="G306" i="84"/>
  <c r="G308" i="84"/>
  <c r="G310" i="84"/>
  <c r="G312" i="84"/>
  <c r="G314" i="84"/>
  <c r="G316" i="84"/>
  <c r="G318" i="84"/>
  <c r="G320" i="84"/>
  <c r="G322" i="84"/>
  <c r="G324" i="84"/>
  <c r="G326" i="84"/>
  <c r="G328" i="84"/>
  <c r="G330" i="84"/>
  <c r="G332" i="84"/>
  <c r="G334" i="84"/>
  <c r="G336" i="84"/>
  <c r="G338" i="84"/>
  <c r="G340" i="84"/>
  <c r="G342" i="84"/>
  <c r="G344" i="84"/>
  <c r="G346" i="84"/>
  <c r="G348" i="84"/>
  <c r="G350" i="84"/>
  <c r="G352" i="84"/>
  <c r="G354" i="84"/>
  <c r="G356" i="84"/>
  <c r="G358" i="84"/>
  <c r="G360" i="84"/>
  <c r="G362" i="84"/>
  <c r="G364" i="84"/>
  <c r="G366" i="84"/>
  <c r="G368" i="84"/>
  <c r="G370" i="84"/>
  <c r="G372" i="84"/>
  <c r="G374" i="84"/>
  <c r="G376" i="84"/>
  <c r="G378" i="84"/>
  <c r="G380" i="84"/>
  <c r="G382" i="84"/>
  <c r="G384" i="84"/>
  <c r="G386" i="84"/>
  <c r="G388" i="84"/>
  <c r="G390" i="84"/>
  <c r="G392" i="84"/>
  <c r="G394" i="84"/>
  <c r="G396" i="84"/>
  <c r="G398" i="84"/>
  <c r="G400" i="84"/>
  <c r="G402" i="84"/>
  <c r="G404" i="84"/>
  <c r="G406" i="84"/>
  <c r="G408" i="84"/>
  <c r="G410" i="84"/>
  <c r="G412" i="84"/>
  <c r="G414" i="84"/>
  <c r="G416" i="84"/>
  <c r="G418" i="84"/>
  <c r="G420" i="84"/>
  <c r="G422" i="84"/>
  <c r="G424" i="84"/>
  <c r="G426" i="84"/>
  <c r="G428" i="84"/>
  <c r="G430" i="84"/>
  <c r="G432" i="84"/>
  <c r="G434" i="84"/>
  <c r="G436" i="84"/>
  <c r="G438" i="84"/>
  <c r="G440" i="84"/>
  <c r="G442" i="84"/>
  <c r="G444" i="84"/>
  <c r="G446" i="84"/>
  <c r="G448" i="84"/>
  <c r="G450" i="84"/>
  <c r="G452" i="84"/>
  <c r="G454" i="84"/>
  <c r="G456" i="84"/>
  <c r="G458" i="84"/>
  <c r="G460" i="84"/>
  <c r="G462" i="84"/>
  <c r="G464" i="84"/>
  <c r="G466" i="84"/>
  <c r="G468" i="84"/>
  <c r="G470" i="84"/>
  <c r="G472" i="84"/>
  <c r="G474" i="84"/>
  <c r="G476" i="84"/>
  <c r="G478" i="84"/>
  <c r="G480" i="84"/>
  <c r="G482" i="84"/>
  <c r="G484" i="84"/>
  <c r="G486" i="84"/>
  <c r="G488" i="84"/>
  <c r="G490" i="84"/>
  <c r="G492" i="84"/>
  <c r="G494" i="84"/>
  <c r="G496" i="84"/>
  <c r="G498" i="84"/>
  <c r="G500" i="84"/>
  <c r="G502" i="84"/>
  <c r="G504" i="84"/>
  <c r="G55" i="84"/>
  <c r="G5" i="84"/>
  <c r="G8" i="84"/>
  <c r="G10" i="84"/>
  <c r="G12" i="84"/>
  <c r="G14" i="84"/>
  <c r="G16" i="84"/>
  <c r="G18" i="84"/>
  <c r="G20" i="84"/>
  <c r="G22" i="84"/>
  <c r="G24" i="84"/>
  <c r="G26" i="84"/>
  <c r="G28" i="84"/>
  <c r="G30" i="84"/>
  <c r="G32" i="84"/>
  <c r="G34" i="84"/>
  <c r="G36" i="84"/>
  <c r="G38" i="84"/>
  <c r="G40" i="84"/>
  <c r="G42" i="84"/>
  <c r="G44" i="84"/>
  <c r="G46" i="84"/>
  <c r="G48" i="84"/>
  <c r="G50" i="84"/>
  <c r="G52" i="84"/>
  <c r="G54" i="84"/>
  <c r="G57" i="84"/>
  <c r="G59" i="84"/>
  <c r="G61" i="84"/>
  <c r="G63" i="84"/>
  <c r="G65" i="84"/>
  <c r="G67" i="84"/>
  <c r="G69" i="84"/>
  <c r="G71" i="84"/>
  <c r="G73" i="84"/>
  <c r="G75" i="84"/>
  <c r="G77" i="84"/>
  <c r="G79" i="84"/>
  <c r="G81" i="84"/>
  <c r="G83" i="84"/>
  <c r="G189" i="84"/>
  <c r="G209" i="84"/>
  <c r="G253" i="84"/>
  <c r="G281" i="84"/>
  <c r="G345" i="84"/>
  <c r="G409" i="84"/>
  <c r="G473" i="84"/>
  <c r="G85" i="84"/>
  <c r="G87" i="84"/>
  <c r="G89" i="84"/>
  <c r="G91" i="84"/>
  <c r="G93" i="84"/>
  <c r="G95" i="84"/>
  <c r="G97" i="84"/>
  <c r="G99" i="84"/>
  <c r="G101" i="84"/>
  <c r="G103" i="84"/>
  <c r="G105" i="84"/>
  <c r="G107" i="84"/>
  <c r="G109" i="84"/>
  <c r="G111" i="84"/>
  <c r="G113" i="84"/>
  <c r="G115" i="84"/>
  <c r="G117" i="84"/>
  <c r="G119" i="84"/>
  <c r="G121" i="84"/>
  <c r="G123" i="84"/>
  <c r="G125" i="84"/>
  <c r="G127" i="84"/>
  <c r="G129" i="84"/>
  <c r="G131" i="84"/>
  <c r="G133" i="84"/>
  <c r="G135" i="84"/>
  <c r="G137" i="84"/>
  <c r="G139" i="84"/>
  <c r="G141" i="84"/>
  <c r="G143" i="84"/>
  <c r="G145" i="84"/>
  <c r="G147" i="84"/>
  <c r="G149" i="84"/>
  <c r="G151" i="84"/>
  <c r="G153" i="84"/>
  <c r="G155" i="84"/>
  <c r="G157" i="84"/>
  <c r="G159" i="84"/>
  <c r="G161" i="84"/>
  <c r="G163" i="84"/>
  <c r="G165" i="84"/>
  <c r="G167" i="84"/>
  <c r="G169" i="84"/>
  <c r="G173" i="84"/>
  <c r="G193" i="84"/>
  <c r="G205" i="84"/>
  <c r="G225" i="84"/>
  <c r="G237" i="84"/>
  <c r="G257" i="84"/>
  <c r="G273" i="84"/>
  <c r="G289" i="84"/>
  <c r="G305" i="84"/>
  <c r="G321" i="84"/>
  <c r="G337" i="84"/>
  <c r="G353" i="84"/>
  <c r="G369" i="84"/>
  <c r="G385" i="84"/>
  <c r="G401" i="84"/>
  <c r="G417" i="84"/>
  <c r="G433" i="84"/>
  <c r="G449" i="84"/>
  <c r="G465" i="84"/>
  <c r="G481" i="84"/>
  <c r="G497" i="84"/>
  <c r="G6" i="84"/>
  <c r="G11" i="84"/>
  <c r="G23" i="84"/>
  <c r="G39" i="84"/>
  <c r="G168" i="84"/>
  <c r="G210" i="84"/>
  <c r="G232" i="84"/>
  <c r="G7" i="84"/>
  <c r="G9" i="84"/>
  <c r="G13" i="84"/>
  <c r="G19" i="84"/>
  <c r="G21" i="84"/>
  <c r="G25" i="84"/>
  <c r="G27" i="84"/>
  <c r="G29" i="84"/>
  <c r="G33" i="84"/>
  <c r="G35" i="84"/>
  <c r="G37" i="84"/>
  <c r="G41" i="84"/>
  <c r="G43" i="84"/>
  <c r="G45" i="84"/>
  <c r="G49" i="84"/>
  <c r="G51" i="84"/>
  <c r="G53" i="84"/>
  <c r="G56" i="84"/>
  <c r="G58" i="84"/>
  <c r="G60" i="84"/>
  <c r="G64" i="84"/>
  <c r="G66" i="84"/>
  <c r="G68" i="84"/>
  <c r="G72" i="84"/>
  <c r="G74" i="84"/>
  <c r="G76" i="84"/>
  <c r="G80" i="84"/>
  <c r="G82" i="84"/>
  <c r="G84" i="84"/>
  <c r="G88" i="84"/>
  <c r="G90" i="84"/>
  <c r="G92" i="84"/>
  <c r="G96" i="84"/>
  <c r="G98" i="84"/>
  <c r="G100" i="84"/>
  <c r="G104" i="84"/>
  <c r="G106" i="84"/>
  <c r="G108" i="84"/>
  <c r="G112" i="84"/>
  <c r="G114" i="84"/>
  <c r="G116" i="84"/>
  <c r="G120" i="84"/>
  <c r="G122" i="84"/>
  <c r="G124" i="84"/>
  <c r="G128" i="84"/>
  <c r="G130" i="84"/>
  <c r="G132" i="84"/>
  <c r="G136" i="84"/>
  <c r="G138" i="84"/>
  <c r="G140" i="84"/>
  <c r="G144" i="84"/>
  <c r="G146" i="84"/>
  <c r="G148" i="84"/>
  <c r="G152" i="84"/>
  <c r="G154" i="84"/>
  <c r="G156" i="84"/>
  <c r="G160" i="84"/>
  <c r="G162" i="84"/>
  <c r="G164" i="84"/>
  <c r="G170" i="84"/>
  <c r="G172" i="84"/>
  <c r="G174" i="84"/>
  <c r="G176" i="84"/>
  <c r="G180" i="84"/>
  <c r="G182" i="84"/>
  <c r="G184" i="84"/>
  <c r="G186" i="84"/>
  <c r="G190" i="84"/>
  <c r="G192" i="84"/>
  <c r="G194" i="84"/>
  <c r="G196" i="84"/>
  <c r="G202" i="84"/>
  <c r="G204" i="84"/>
  <c r="G206" i="84"/>
  <c r="G208" i="84"/>
  <c r="G212" i="84"/>
  <c r="G214" i="84"/>
  <c r="G216" i="84"/>
  <c r="G218" i="84"/>
  <c r="G222" i="84"/>
  <c r="G224" i="84"/>
  <c r="G226" i="84"/>
  <c r="G228" i="84"/>
  <c r="G234" i="84"/>
  <c r="G236" i="84"/>
  <c r="G238" i="84"/>
  <c r="G240" i="84"/>
  <c r="G244" i="84"/>
  <c r="G246" i="84"/>
  <c r="G171" i="84"/>
  <c r="G175" i="84"/>
  <c r="G179" i="84"/>
  <c r="G181" i="84"/>
  <c r="G183" i="84"/>
  <c r="G185" i="84"/>
  <c r="G187" i="84"/>
  <c r="G191" i="84"/>
  <c r="G195" i="84"/>
  <c r="G197" i="84"/>
  <c r="G199" i="84"/>
  <c r="G201" i="84"/>
  <c r="G203" i="84"/>
  <c r="G207" i="84"/>
  <c r="G211" i="84"/>
  <c r="G213" i="84"/>
  <c r="G215" i="84"/>
  <c r="G217" i="84"/>
  <c r="G219" i="84"/>
  <c r="G223" i="84"/>
  <c r="G227" i="84"/>
  <c r="G229" i="84"/>
  <c r="G231" i="84"/>
  <c r="G233" i="84"/>
  <c r="G235" i="84"/>
  <c r="G239" i="84"/>
  <c r="G243" i="84"/>
  <c r="G245" i="84"/>
  <c r="G247" i="84"/>
  <c r="G249" i="84"/>
  <c r="G251" i="84"/>
  <c r="G255" i="84"/>
  <c r="G259" i="84"/>
  <c r="G261" i="84"/>
  <c r="G263" i="84"/>
  <c r="G267" i="84"/>
  <c r="G269" i="84"/>
  <c r="G271" i="84"/>
  <c r="G275" i="84"/>
  <c r="G277" i="84"/>
  <c r="G279" i="84"/>
  <c r="G283" i="84"/>
  <c r="G285" i="84"/>
  <c r="G287" i="84"/>
  <c r="G291" i="84"/>
  <c r="G293" i="84"/>
  <c r="G295" i="84"/>
  <c r="G299" i="84"/>
  <c r="G301" i="84"/>
  <c r="G303" i="84"/>
  <c r="G307" i="84"/>
  <c r="G309" i="84"/>
  <c r="G311" i="84"/>
  <c r="G315" i="84"/>
  <c r="G317" i="84"/>
  <c r="G319" i="84"/>
  <c r="G323" i="84"/>
  <c r="G325" i="84"/>
  <c r="G327" i="84"/>
  <c r="G331" i="84"/>
  <c r="G333" i="84"/>
  <c r="G335" i="84"/>
  <c r="G339" i="84"/>
  <c r="G341" i="84"/>
  <c r="G343" i="84"/>
  <c r="G347" i="84"/>
  <c r="G349" i="84"/>
  <c r="G351" i="84"/>
  <c r="G355" i="84"/>
  <c r="G357" i="84"/>
  <c r="G359" i="84"/>
  <c r="G363" i="84"/>
  <c r="G365" i="84"/>
  <c r="G367" i="84"/>
  <c r="G371" i="84"/>
  <c r="G373" i="84"/>
  <c r="G375" i="84"/>
  <c r="G379" i="84"/>
  <c r="G381" i="84"/>
  <c r="G383" i="84"/>
  <c r="G387" i="84"/>
  <c r="G389" i="84"/>
  <c r="G391" i="84"/>
  <c r="G395" i="84"/>
  <c r="G397" i="84"/>
  <c r="G399" i="84"/>
  <c r="G403" i="84"/>
  <c r="G405" i="84"/>
  <c r="G407" i="84"/>
  <c r="G411" i="84"/>
  <c r="G413" i="84"/>
  <c r="G415" i="84"/>
  <c r="G419" i="84"/>
  <c r="G421" i="84"/>
  <c r="G423" i="84"/>
  <c r="G427" i="84"/>
  <c r="G429" i="84"/>
  <c r="G431" i="84"/>
  <c r="G435" i="84"/>
  <c r="G437" i="84"/>
  <c r="G439" i="84"/>
  <c r="G443" i="84"/>
  <c r="G445" i="84"/>
  <c r="G447" i="84"/>
  <c r="G451" i="84"/>
  <c r="G453" i="84"/>
  <c r="G455" i="84"/>
  <c r="G459" i="84"/>
  <c r="G461" i="84"/>
  <c r="G463" i="84"/>
  <c r="G467" i="84"/>
  <c r="G469" i="84"/>
  <c r="G471" i="84"/>
  <c r="G475" i="84"/>
  <c r="G477" i="84"/>
  <c r="G479" i="84"/>
  <c r="G483" i="84"/>
  <c r="G485" i="84"/>
  <c r="G487" i="84"/>
  <c r="G491" i="84"/>
  <c r="G493" i="84"/>
  <c r="G495" i="84"/>
  <c r="G499" i="84"/>
  <c r="G501" i="84"/>
  <c r="G503" i="84"/>
  <c r="F58" i="84"/>
  <c r="F122" i="84"/>
  <c r="F301" i="84"/>
  <c r="F250" i="84"/>
  <c r="F246" i="84"/>
  <c r="F90" i="84"/>
  <c r="F98" i="84"/>
  <c r="F102" i="84"/>
  <c r="F66" i="84"/>
  <c r="F130" i="84"/>
  <c r="F174" i="84"/>
  <c r="F177" i="84"/>
  <c r="F249" i="84"/>
  <c r="F253" i="84"/>
  <c r="F257" i="84"/>
  <c r="F289" i="84"/>
  <c r="F327" i="84"/>
  <c r="F106" i="84"/>
  <c r="F110" i="84"/>
  <c r="F214" i="84"/>
  <c r="F70" i="84"/>
  <c r="F134" i="84"/>
  <c r="F74" i="84"/>
  <c r="F78" i="84"/>
  <c r="F138" i="84"/>
  <c r="F142" i="84"/>
  <c r="F305" i="84"/>
  <c r="F317" i="84"/>
  <c r="F321" i="84"/>
  <c r="F355" i="84"/>
  <c r="F387" i="84"/>
  <c r="F419" i="84"/>
  <c r="F82" i="84"/>
  <c r="F114" i="84"/>
  <c r="F150" i="84"/>
  <c r="F206" i="84"/>
  <c r="F209" i="84"/>
  <c r="F274" i="84"/>
  <c r="F276" i="84"/>
  <c r="F278" i="84"/>
  <c r="F280" i="84"/>
  <c r="F62" i="84"/>
  <c r="F86" i="84"/>
  <c r="F94" i="84"/>
  <c r="F118" i="84"/>
  <c r="F126" i="84"/>
  <c r="F263" i="84"/>
  <c r="F271" i="84"/>
  <c r="F275" i="84"/>
  <c r="F279" i="84"/>
  <c r="F285" i="84"/>
  <c r="F322" i="84"/>
  <c r="F324" i="84"/>
  <c r="F339" i="84"/>
  <c r="F371" i="84"/>
  <c r="F403" i="84"/>
  <c r="F290" i="84"/>
  <c r="F292" i="84"/>
  <c r="F294" i="84"/>
  <c r="F296" i="84"/>
  <c r="F325" i="84"/>
  <c r="F329" i="84"/>
  <c r="F166" i="84"/>
  <c r="F261" i="84"/>
  <c r="F265" i="84"/>
  <c r="F185" i="84"/>
  <c r="F198" i="84"/>
  <c r="F201" i="84"/>
  <c r="F238" i="84"/>
  <c r="F241" i="84"/>
  <c r="F252" i="84"/>
  <c r="F269" i="84"/>
  <c r="F281" i="84"/>
  <c r="F347" i="84"/>
  <c r="F363" i="84"/>
  <c r="F379" i="84"/>
  <c r="F395" i="84"/>
  <c r="F411" i="84"/>
  <c r="F217" i="84"/>
  <c r="F230" i="84"/>
  <c r="F233" i="84"/>
  <c r="F307" i="84"/>
  <c r="F311" i="84"/>
  <c r="F313" i="84"/>
  <c r="F319" i="84"/>
  <c r="F158" i="84"/>
  <c r="F193" i="84"/>
  <c r="F222" i="84"/>
  <c r="F225" i="84"/>
  <c r="F255" i="84"/>
  <c r="F258" i="84"/>
  <c r="F260" i="84"/>
  <c r="F291" i="84"/>
  <c r="F295" i="84"/>
  <c r="F297" i="84"/>
  <c r="F306" i="84"/>
  <c r="F308" i="84"/>
  <c r="F314" i="84"/>
  <c r="F316" i="84"/>
  <c r="F333" i="84"/>
  <c r="O14" i="84"/>
  <c r="P13" i="84" s="1"/>
  <c r="F55" i="84"/>
  <c r="F146" i="84"/>
  <c r="F154" i="84"/>
  <c r="F162" i="84"/>
  <c r="F170" i="84"/>
  <c r="F181" i="84"/>
  <c r="F189" i="84"/>
  <c r="F194" i="84"/>
  <c r="F197" i="84"/>
  <c r="F202" i="84"/>
  <c r="F205" i="84"/>
  <c r="F210" i="84"/>
  <c r="F213" i="84"/>
  <c r="F218" i="84"/>
  <c r="F221" i="84"/>
  <c r="F226" i="84"/>
  <c r="F229" i="84"/>
  <c r="F234" i="84"/>
  <c r="F237" i="84"/>
  <c r="F242" i="84"/>
  <c r="F245" i="84"/>
  <c r="F273" i="84"/>
  <c r="F298" i="84"/>
  <c r="F300" i="84"/>
  <c r="F309" i="84"/>
  <c r="F345" i="84"/>
  <c r="F349" i="84"/>
  <c r="F361" i="84"/>
  <c r="F365" i="84"/>
  <c r="F377" i="84"/>
  <c r="F381" i="84"/>
  <c r="F393" i="84"/>
  <c r="F397" i="84"/>
  <c r="F409" i="84"/>
  <c r="F413" i="84"/>
  <c r="F59" i="84"/>
  <c r="F63" i="84"/>
  <c r="F67" i="84"/>
  <c r="F71" i="84"/>
  <c r="F75" i="84"/>
  <c r="F79" i="84"/>
  <c r="F83" i="84"/>
  <c r="F87" i="84"/>
  <c r="F91" i="84"/>
  <c r="F95" i="84"/>
  <c r="F99" i="84"/>
  <c r="F103" i="84"/>
  <c r="F107" i="84"/>
  <c r="F111" i="84"/>
  <c r="F115" i="84"/>
  <c r="F119" i="84"/>
  <c r="F123" i="84"/>
  <c r="F127" i="84"/>
  <c r="F131" i="84"/>
  <c r="F135" i="84"/>
  <c r="F139" i="84"/>
  <c r="F287" i="84"/>
  <c r="F340" i="84"/>
  <c r="F344" i="84"/>
  <c r="F348" i="84"/>
  <c r="F352" i="84"/>
  <c r="F356" i="84"/>
  <c r="F360" i="84"/>
  <c r="F364" i="84"/>
  <c r="F368" i="84"/>
  <c r="F372" i="84"/>
  <c r="F376" i="84"/>
  <c r="F380" i="84"/>
  <c r="F384" i="84"/>
  <c r="F388" i="84"/>
  <c r="F392" i="84"/>
  <c r="F396" i="84"/>
  <c r="F400" i="84"/>
  <c r="F404" i="84"/>
  <c r="F408" i="84"/>
  <c r="F412" i="84"/>
  <c r="F416" i="84"/>
  <c r="F429" i="84"/>
  <c r="F435" i="84"/>
  <c r="F445" i="84"/>
  <c r="F451" i="84"/>
  <c r="F461" i="84"/>
  <c r="F467" i="84"/>
  <c r="F477" i="84"/>
  <c r="F483" i="84"/>
  <c r="F493" i="84"/>
  <c r="F499" i="84"/>
  <c r="F180" i="84"/>
  <c r="F188" i="84"/>
  <c r="F196" i="84"/>
  <c r="F200" i="84"/>
  <c r="F204" i="84"/>
  <c r="F208" i="84"/>
  <c r="F212" i="84"/>
  <c r="F216" i="84"/>
  <c r="F220" i="84"/>
  <c r="F224" i="84"/>
  <c r="F228" i="84"/>
  <c r="F232" i="84"/>
  <c r="F236" i="84"/>
  <c r="F240" i="84"/>
  <c r="F244" i="84"/>
  <c r="F248" i="84"/>
  <c r="F262" i="84"/>
  <c r="F264" i="84"/>
  <c r="F282" i="84"/>
  <c r="F284" i="84"/>
  <c r="F293" i="84"/>
  <c r="F326" i="84"/>
  <c r="F328" i="84"/>
  <c r="F425" i="84"/>
  <c r="F441" i="84"/>
  <c r="F457" i="84"/>
  <c r="F473" i="84"/>
  <c r="F489" i="84"/>
  <c r="F143" i="84"/>
  <c r="F147" i="84"/>
  <c r="F151" i="84"/>
  <c r="F155" i="84"/>
  <c r="F159" i="84"/>
  <c r="F163" i="84"/>
  <c r="F179" i="84"/>
  <c r="F183" i="84"/>
  <c r="F187" i="84"/>
  <c r="F191" i="84"/>
  <c r="F195" i="84"/>
  <c r="F199" i="84"/>
  <c r="F203" i="84"/>
  <c r="F207" i="84"/>
  <c r="F211" i="84"/>
  <c r="F215" i="84"/>
  <c r="F219" i="84"/>
  <c r="F223" i="84"/>
  <c r="F227" i="84"/>
  <c r="F231" i="84"/>
  <c r="F235" i="84"/>
  <c r="F239" i="84"/>
  <c r="F243" i="84"/>
  <c r="F247" i="84"/>
  <c r="F259" i="84"/>
  <c r="F266" i="84"/>
  <c r="F268" i="84"/>
  <c r="F277" i="84"/>
  <c r="F303" i="84"/>
  <c r="F310" i="84"/>
  <c r="F312" i="84"/>
  <c r="F323" i="84"/>
  <c r="F330" i="84"/>
  <c r="F332" i="84"/>
  <c r="F427" i="84"/>
  <c r="F443" i="84"/>
  <c r="F459" i="84"/>
  <c r="F475" i="84"/>
  <c r="F491" i="84"/>
  <c r="F251" i="84"/>
  <c r="F254" i="84"/>
  <c r="F256" i="84"/>
  <c r="F267" i="84"/>
  <c r="F270" i="84"/>
  <c r="F272" i="84"/>
  <c r="F283" i="84"/>
  <c r="F286" i="84"/>
  <c r="F288" i="84"/>
  <c r="F299" i="84"/>
  <c r="F302" i="84"/>
  <c r="F304" i="84"/>
  <c r="F315" i="84"/>
  <c r="F318" i="84"/>
  <c r="F320" i="84"/>
  <c r="F331" i="84"/>
  <c r="F334" i="84"/>
  <c r="F420" i="84"/>
  <c r="F424" i="84"/>
  <c r="F428" i="84"/>
  <c r="F432" i="84"/>
  <c r="F440" i="84"/>
  <c r="F448" i="84"/>
  <c r="F452" i="84"/>
  <c r="F456" i="84"/>
  <c r="F460" i="84"/>
  <c r="F464" i="84"/>
  <c r="F468" i="84"/>
  <c r="F472" i="84"/>
  <c r="F476" i="84"/>
  <c r="F480" i="84"/>
  <c r="F484" i="84"/>
  <c r="F488" i="84"/>
  <c r="F492" i="84"/>
  <c r="F496" i="84"/>
  <c r="F500" i="84"/>
  <c r="F504" i="84"/>
  <c r="F167" i="84"/>
  <c r="F171" i="84"/>
  <c r="F175" i="84"/>
  <c r="F182" i="84"/>
  <c r="F190" i="84"/>
  <c r="F56" i="84"/>
  <c r="F60" i="84"/>
  <c r="F64" i="84"/>
  <c r="F68" i="84"/>
  <c r="F72" i="84"/>
  <c r="F76" i="84"/>
  <c r="F80" i="84"/>
  <c r="F84" i="84"/>
  <c r="F88" i="84"/>
  <c r="F92" i="84"/>
  <c r="F96" i="84"/>
  <c r="F100" i="84"/>
  <c r="F104" i="84"/>
  <c r="F108" i="84"/>
  <c r="F112" i="84"/>
  <c r="F116" i="84"/>
  <c r="F120" i="84"/>
  <c r="F124" i="84"/>
  <c r="F128" i="84"/>
  <c r="F132" i="84"/>
  <c r="F136" i="84"/>
  <c r="F140" i="84"/>
  <c r="F144" i="84"/>
  <c r="F148" i="84"/>
  <c r="F152" i="84"/>
  <c r="F156" i="84"/>
  <c r="F160" i="84"/>
  <c r="F164" i="84"/>
  <c r="F168" i="84"/>
  <c r="F172" i="84"/>
  <c r="F176" i="84"/>
  <c r="F184" i="84"/>
  <c r="F192" i="84"/>
  <c r="F57" i="84"/>
  <c r="F61" i="84"/>
  <c r="F65" i="84"/>
  <c r="F69" i="84"/>
  <c r="F73" i="84"/>
  <c r="F77" i="84"/>
  <c r="F81" i="84"/>
  <c r="F85" i="84"/>
  <c r="F89" i="84"/>
  <c r="F93" i="84"/>
  <c r="F97" i="84"/>
  <c r="F101" i="84"/>
  <c r="F105" i="84"/>
  <c r="F109" i="84"/>
  <c r="F113" i="84"/>
  <c r="F117" i="84"/>
  <c r="F121" i="84"/>
  <c r="F125" i="84"/>
  <c r="F129" i="84"/>
  <c r="F133" i="84"/>
  <c r="F137" i="84"/>
  <c r="F141" i="84"/>
  <c r="F145" i="84"/>
  <c r="F149" i="84"/>
  <c r="F153" i="84"/>
  <c r="F157" i="84"/>
  <c r="F161" i="84"/>
  <c r="F165" i="84"/>
  <c r="F169" i="84"/>
  <c r="F173" i="84"/>
  <c r="F178" i="84"/>
  <c r="F186" i="84"/>
  <c r="F335" i="84"/>
  <c r="F337" i="84"/>
  <c r="F353" i="84"/>
  <c r="F369" i="84"/>
  <c r="F385" i="84"/>
  <c r="F401" i="84"/>
  <c r="F417" i="84"/>
  <c r="F433" i="84"/>
  <c r="F449" i="84"/>
  <c r="F465" i="84"/>
  <c r="F481" i="84"/>
  <c r="F497" i="84"/>
  <c r="F341" i="84"/>
  <c r="F357" i="84"/>
  <c r="F373" i="84"/>
  <c r="F389" i="84"/>
  <c r="F405" i="84"/>
  <c r="F421" i="84"/>
  <c r="F437" i="84"/>
  <c r="F453" i="84"/>
  <c r="F469" i="84"/>
  <c r="F485" i="84"/>
  <c r="F501" i="84"/>
  <c r="F336" i="84"/>
  <c r="F343" i="84"/>
  <c r="F351" i="84"/>
  <c r="F359" i="84"/>
  <c r="F367" i="84"/>
  <c r="F375" i="84"/>
  <c r="F383" i="84"/>
  <c r="F391" i="84"/>
  <c r="F399" i="84"/>
  <c r="F407" i="84"/>
  <c r="F415" i="84"/>
  <c r="F423" i="84"/>
  <c r="F431" i="84"/>
  <c r="F439" i="84"/>
  <c r="F447" i="84"/>
  <c r="F455" i="84"/>
  <c r="F463" i="84"/>
  <c r="F471" i="84"/>
  <c r="F479" i="84"/>
  <c r="F487" i="84"/>
  <c r="F495" i="84"/>
  <c r="F503" i="84"/>
  <c r="F338" i="84"/>
  <c r="F342" i="84"/>
  <c r="F346" i="84"/>
  <c r="F350" i="84"/>
  <c r="F354" i="84"/>
  <c r="F358" i="84"/>
  <c r="F362" i="84"/>
  <c r="F366" i="84"/>
  <c r="F370" i="84"/>
  <c r="F374" i="84"/>
  <c r="F378" i="84"/>
  <c r="F382" i="84"/>
  <c r="F386" i="84"/>
  <c r="F390" i="84"/>
  <c r="F394" i="84"/>
  <c r="F398" i="84"/>
  <c r="F402" i="84"/>
  <c r="F406" i="84"/>
  <c r="F410" i="84"/>
  <c r="F414" i="84"/>
  <c r="F418" i="84"/>
  <c r="F422" i="84"/>
  <c r="F426" i="84"/>
  <c r="F430" i="84"/>
  <c r="F434" i="84"/>
  <c r="F438" i="84"/>
  <c r="F442" i="84"/>
  <c r="F446" i="84"/>
  <c r="F450" i="84"/>
  <c r="F454" i="84"/>
  <c r="F458" i="84"/>
  <c r="F462" i="84"/>
  <c r="F466" i="84"/>
  <c r="F470" i="84"/>
  <c r="F474" i="84"/>
  <c r="F478" i="84"/>
  <c r="F482" i="84"/>
  <c r="F486" i="84"/>
  <c r="F490" i="84"/>
  <c r="F494" i="84"/>
  <c r="F498" i="84"/>
  <c r="F502" i="84"/>
  <c r="F436" i="84"/>
  <c r="F444" i="84"/>
  <c r="O6" i="84"/>
  <c r="P5" i="84" s="1"/>
  <c r="F54" i="84"/>
  <c r="F51" i="84"/>
  <c r="F14" i="84"/>
  <c r="F22" i="84"/>
  <c r="F30" i="84"/>
  <c r="F38" i="84"/>
  <c r="F6" i="84"/>
  <c r="F19" i="84"/>
  <c r="F31" i="84"/>
  <c r="F35" i="84"/>
  <c r="F15" i="84"/>
  <c r="F7" i="84"/>
  <c r="F11" i="84"/>
  <c r="F23" i="84"/>
  <c r="F27" i="84"/>
  <c r="F12" i="84"/>
  <c r="F28" i="84"/>
  <c r="F47" i="84"/>
  <c r="F8" i="84"/>
  <c r="F18" i="84"/>
  <c r="F21" i="84"/>
  <c r="F24" i="84"/>
  <c r="F34" i="84"/>
  <c r="F37" i="84"/>
  <c r="F42" i="84"/>
  <c r="F50" i="84"/>
  <c r="F20" i="84"/>
  <c r="F36" i="84"/>
  <c r="F44" i="84"/>
  <c r="F10" i="84"/>
  <c r="F13" i="84"/>
  <c r="F16" i="84"/>
  <c r="F26" i="84"/>
  <c r="F29" i="84"/>
  <c r="F32" i="84"/>
  <c r="F41" i="84"/>
  <c r="F46" i="84"/>
  <c r="F40" i="84"/>
  <c r="F53" i="84"/>
  <c r="F9" i="84"/>
  <c r="F17" i="84"/>
  <c r="F25" i="84"/>
  <c r="F33" i="84"/>
  <c r="F43" i="84"/>
  <c r="F49" i="84"/>
  <c r="F52" i="84"/>
  <c r="F39" i="84"/>
  <c r="F45" i="84"/>
  <c r="F48" i="84"/>
  <c r="F5" i="84"/>
  <c r="A7" i="83"/>
  <c r="B7" i="83" s="1"/>
  <c r="B6" i="83"/>
  <c r="D6" i="83" s="1"/>
  <c r="E5" i="83"/>
  <c r="B5" i="83"/>
  <c r="R17" i="84" l="1"/>
  <c r="S16" i="84" s="1"/>
  <c r="P17" i="84"/>
  <c r="S14" i="84" s="1"/>
  <c r="Q17" i="84"/>
  <c r="S15" i="84" s="1"/>
  <c r="O17" i="84"/>
  <c r="S13" i="84" s="1"/>
  <c r="Q8" i="84"/>
  <c r="R7" i="84" s="1"/>
  <c r="Q16" i="84"/>
  <c r="R15" i="84" s="1"/>
  <c r="P16" i="84"/>
  <c r="R14" i="84" s="1"/>
  <c r="O16" i="84"/>
  <c r="R13" i="84" s="1"/>
  <c r="P8" i="84"/>
  <c r="R6" i="84" s="1"/>
  <c r="O8" i="84"/>
  <c r="R5" i="84" s="1"/>
  <c r="P15" i="84"/>
  <c r="Q14" i="84" s="1"/>
  <c r="O15" i="84"/>
  <c r="Q13" i="84" s="1"/>
  <c r="P7" i="84"/>
  <c r="Q6" i="84" s="1"/>
  <c r="O7" i="84"/>
  <c r="Q5" i="84" s="1"/>
  <c r="C7" i="83"/>
  <c r="E7" i="83"/>
  <c r="D7" i="83"/>
  <c r="A8" i="83"/>
  <c r="D5" i="83"/>
  <c r="C6" i="83"/>
  <c r="C5" i="83"/>
  <c r="E6" i="83"/>
  <c r="AB132" i="80"/>
  <c r="AA132" i="80"/>
  <c r="Z132" i="80"/>
  <c r="AC132" i="80" s="1"/>
  <c r="AB131" i="80"/>
  <c r="AA131" i="80"/>
  <c r="Z131" i="80"/>
  <c r="AC131" i="80" s="1"/>
  <c r="AB130" i="80"/>
  <c r="AA130" i="80"/>
  <c r="Z130" i="80"/>
  <c r="AC130" i="80" s="1"/>
  <c r="AB129" i="80"/>
  <c r="AA129" i="80"/>
  <c r="Z129" i="80"/>
  <c r="AB128" i="80"/>
  <c r="AA128" i="80"/>
  <c r="Z128" i="80"/>
  <c r="AC128" i="80" s="1"/>
  <c r="AB127" i="80"/>
  <c r="AA127" i="80"/>
  <c r="Z127" i="80"/>
  <c r="AC127" i="80" s="1"/>
  <c r="AB126" i="80"/>
  <c r="AA126" i="80"/>
  <c r="Z126" i="80"/>
  <c r="AC126" i="80" s="1"/>
  <c r="AB125" i="80"/>
  <c r="AA125" i="80"/>
  <c r="Z125" i="80"/>
  <c r="AB124" i="80"/>
  <c r="AA124" i="80"/>
  <c r="Z124" i="80"/>
  <c r="AC124" i="80" s="1"/>
  <c r="AB123" i="80"/>
  <c r="AA123" i="80"/>
  <c r="Z123" i="80"/>
  <c r="AC123" i="80" s="1"/>
  <c r="AB122" i="80"/>
  <c r="AA122" i="80"/>
  <c r="Z122" i="80"/>
  <c r="AC122" i="80" s="1"/>
  <c r="AB121" i="80"/>
  <c r="AA121" i="80"/>
  <c r="Z121" i="80"/>
  <c r="AB120" i="80"/>
  <c r="AA120" i="80"/>
  <c r="Z120" i="80"/>
  <c r="AC120" i="80" s="1"/>
  <c r="AB119" i="80"/>
  <c r="AA119" i="80"/>
  <c r="Z119" i="80"/>
  <c r="AC119" i="80" s="1"/>
  <c r="AB118" i="80"/>
  <c r="AA118" i="80"/>
  <c r="Z118" i="80"/>
  <c r="AC118" i="80" s="1"/>
  <c r="AB117" i="80"/>
  <c r="AA117" i="80"/>
  <c r="Z117" i="80"/>
  <c r="AB116" i="80"/>
  <c r="AA116" i="80"/>
  <c r="Z116" i="80"/>
  <c r="AC116" i="80" s="1"/>
  <c r="AB115" i="80"/>
  <c r="AA115" i="80"/>
  <c r="Z115" i="80"/>
  <c r="AC115" i="80" s="1"/>
  <c r="AB114" i="80"/>
  <c r="AA114" i="80"/>
  <c r="Z114" i="80"/>
  <c r="AC114" i="80" s="1"/>
  <c r="AB113" i="80"/>
  <c r="AA113" i="80"/>
  <c r="Z113" i="80"/>
  <c r="AB112" i="80"/>
  <c r="AA112" i="80"/>
  <c r="Z112" i="80"/>
  <c r="AC112" i="80" s="1"/>
  <c r="AB111" i="80"/>
  <c r="AA111" i="80"/>
  <c r="Z111" i="80"/>
  <c r="AC111" i="80" s="1"/>
  <c r="AB110" i="80"/>
  <c r="AA110" i="80"/>
  <c r="Z110" i="80"/>
  <c r="AC110" i="80" s="1"/>
  <c r="AB109" i="80"/>
  <c r="AA109" i="80"/>
  <c r="Z109" i="80"/>
  <c r="AB108" i="80"/>
  <c r="AA108" i="80"/>
  <c r="Z108" i="80"/>
  <c r="AC108" i="80" s="1"/>
  <c r="AB107" i="80"/>
  <c r="AA107" i="80"/>
  <c r="Z107" i="80"/>
  <c r="AC107" i="80" s="1"/>
  <c r="AB106" i="80"/>
  <c r="AA106" i="80"/>
  <c r="Z106" i="80"/>
  <c r="AC106" i="80" s="1"/>
  <c r="AB105" i="80"/>
  <c r="AA105" i="80"/>
  <c r="Z105" i="80"/>
  <c r="AB104" i="80"/>
  <c r="AA104" i="80"/>
  <c r="Z104" i="80"/>
  <c r="AC104" i="80" s="1"/>
  <c r="AB103" i="80"/>
  <c r="AA103" i="80"/>
  <c r="Z103" i="80"/>
  <c r="AC103" i="80" s="1"/>
  <c r="AB102" i="80"/>
  <c r="AA102" i="80"/>
  <c r="Z102" i="80"/>
  <c r="AB101" i="80"/>
  <c r="AA101" i="80"/>
  <c r="Z101" i="80"/>
  <c r="AB100" i="80"/>
  <c r="AA100" i="80"/>
  <c r="Z100" i="80"/>
  <c r="AC100" i="80" s="1"/>
  <c r="AB99" i="80"/>
  <c r="AA99" i="80"/>
  <c r="Z99" i="80"/>
  <c r="AC99" i="80" s="1"/>
  <c r="AB98" i="80"/>
  <c r="AA98" i="80"/>
  <c r="Z98" i="80"/>
  <c r="AB97" i="80"/>
  <c r="AA97" i="80"/>
  <c r="Z97" i="80"/>
  <c r="AB96" i="80"/>
  <c r="AA96" i="80"/>
  <c r="Z96" i="80"/>
  <c r="AC96" i="80" s="1"/>
  <c r="AB95" i="80"/>
  <c r="AA95" i="80"/>
  <c r="Z95" i="80"/>
  <c r="AC95" i="80" s="1"/>
  <c r="AB94" i="80"/>
  <c r="AA94" i="80"/>
  <c r="Z94" i="80"/>
  <c r="AB93" i="80"/>
  <c r="AA93" i="80"/>
  <c r="Z93" i="80"/>
  <c r="AB92" i="80"/>
  <c r="AA92" i="80"/>
  <c r="Z92" i="80"/>
  <c r="AC92" i="80" s="1"/>
  <c r="AB91" i="80"/>
  <c r="AA91" i="80"/>
  <c r="Z91" i="80"/>
  <c r="AC91" i="80" s="1"/>
  <c r="AB90" i="80"/>
  <c r="AA90" i="80"/>
  <c r="Z90" i="80"/>
  <c r="AB89" i="80"/>
  <c r="AA89" i="80"/>
  <c r="Z89" i="80"/>
  <c r="AB88" i="80"/>
  <c r="AA88" i="80"/>
  <c r="Z88" i="80"/>
  <c r="AC88" i="80" s="1"/>
  <c r="AB87" i="80"/>
  <c r="AA87" i="80"/>
  <c r="Z87" i="80"/>
  <c r="AC87" i="80" s="1"/>
  <c r="AB86" i="80"/>
  <c r="AA86" i="80"/>
  <c r="Z86" i="80"/>
  <c r="AB85" i="80"/>
  <c r="AA85" i="80"/>
  <c r="Z85" i="80"/>
  <c r="AB84" i="80"/>
  <c r="AA84" i="80"/>
  <c r="Z84" i="80"/>
  <c r="AC84" i="80" s="1"/>
  <c r="AB83" i="80"/>
  <c r="AA83" i="80"/>
  <c r="Z83" i="80"/>
  <c r="AC83" i="80" s="1"/>
  <c r="AB82" i="80"/>
  <c r="AA82" i="80"/>
  <c r="Z82" i="80"/>
  <c r="AB81" i="80"/>
  <c r="AA81" i="80"/>
  <c r="Z81" i="80"/>
  <c r="AB80" i="80"/>
  <c r="AA80" i="80"/>
  <c r="Z80" i="80"/>
  <c r="AC80" i="80" s="1"/>
  <c r="AB79" i="80"/>
  <c r="AA79" i="80"/>
  <c r="Z79" i="80"/>
  <c r="AC79" i="80" s="1"/>
  <c r="AB78" i="80"/>
  <c r="AA78" i="80"/>
  <c r="Z78" i="80"/>
  <c r="AB77" i="80"/>
  <c r="AA77" i="80"/>
  <c r="Z77" i="80"/>
  <c r="AB76" i="80"/>
  <c r="AA76" i="80"/>
  <c r="Z76" i="80"/>
  <c r="AC76" i="80" s="1"/>
  <c r="AB75" i="80"/>
  <c r="AA75" i="80"/>
  <c r="Z75" i="80"/>
  <c r="AC75" i="80" s="1"/>
  <c r="AB74" i="80"/>
  <c r="AA74" i="80"/>
  <c r="Z74" i="80"/>
  <c r="AB73" i="80"/>
  <c r="AA73" i="80"/>
  <c r="Z73" i="80"/>
  <c r="AB72" i="80"/>
  <c r="AA72" i="80"/>
  <c r="Z72" i="80"/>
  <c r="AC72" i="80" s="1"/>
  <c r="AB71" i="80"/>
  <c r="AA71" i="80"/>
  <c r="Z71" i="80"/>
  <c r="AC71" i="80" s="1"/>
  <c r="AB70" i="80"/>
  <c r="AA70" i="80"/>
  <c r="Z70" i="80"/>
  <c r="AB69" i="80"/>
  <c r="AA69" i="80"/>
  <c r="Z69" i="80"/>
  <c r="AB68" i="80"/>
  <c r="AA68" i="80"/>
  <c r="Z68" i="80"/>
  <c r="AC68" i="80" s="1"/>
  <c r="AB67" i="80"/>
  <c r="AA67" i="80"/>
  <c r="Z67" i="80"/>
  <c r="AC67" i="80" s="1"/>
  <c r="AB66" i="80"/>
  <c r="AA66" i="80"/>
  <c r="Z66" i="80"/>
  <c r="AB65" i="80"/>
  <c r="AA65" i="80"/>
  <c r="Z65" i="80"/>
  <c r="AB64" i="80"/>
  <c r="AA64" i="80"/>
  <c r="Z64" i="80"/>
  <c r="AC64" i="80" s="1"/>
  <c r="AB63" i="80"/>
  <c r="AA63" i="80"/>
  <c r="Z63" i="80"/>
  <c r="AC63" i="80" s="1"/>
  <c r="AB62" i="80"/>
  <c r="AA62" i="80"/>
  <c r="Z62" i="80"/>
  <c r="AB61" i="80"/>
  <c r="AA61" i="80"/>
  <c r="Z61" i="80"/>
  <c r="AB60" i="80"/>
  <c r="AA60" i="80"/>
  <c r="Z60" i="80"/>
  <c r="AC60" i="80" s="1"/>
  <c r="AB59" i="80"/>
  <c r="AA59" i="80"/>
  <c r="Z59" i="80"/>
  <c r="AC59" i="80" s="1"/>
  <c r="AB58" i="80"/>
  <c r="AA58" i="80"/>
  <c r="Z58" i="80"/>
  <c r="AB57" i="80"/>
  <c r="AA57" i="80"/>
  <c r="Z57" i="80"/>
  <c r="AB56" i="80"/>
  <c r="AA56" i="80"/>
  <c r="Z56" i="80"/>
  <c r="AC56" i="80" s="1"/>
  <c r="AB55" i="80"/>
  <c r="AA55" i="80"/>
  <c r="Z55" i="80"/>
  <c r="AC55" i="80" s="1"/>
  <c r="AB54" i="80"/>
  <c r="AA54" i="80"/>
  <c r="Z54" i="80"/>
  <c r="AB53" i="80"/>
  <c r="AA53" i="80"/>
  <c r="Z53" i="80"/>
  <c r="AB52" i="80"/>
  <c r="AA52" i="80"/>
  <c r="Z52" i="80"/>
  <c r="AC52" i="80" s="1"/>
  <c r="AB51" i="80"/>
  <c r="AA51" i="80"/>
  <c r="Z51" i="80"/>
  <c r="AC51" i="80" s="1"/>
  <c r="AB50" i="80"/>
  <c r="AA50" i="80"/>
  <c r="Z50" i="80"/>
  <c r="AB49" i="80"/>
  <c r="AA49" i="80"/>
  <c r="Z49" i="80"/>
  <c r="AB48" i="80"/>
  <c r="AA48" i="80"/>
  <c r="Z48" i="80"/>
  <c r="AC48" i="80" s="1"/>
  <c r="AB47" i="80"/>
  <c r="AA47" i="80"/>
  <c r="Z47" i="80"/>
  <c r="AC47" i="80" s="1"/>
  <c r="AB46" i="80"/>
  <c r="AA46" i="80"/>
  <c r="Z46" i="80"/>
  <c r="AC46" i="80" s="1"/>
  <c r="AB45" i="80"/>
  <c r="AA45" i="80"/>
  <c r="Z45" i="80"/>
  <c r="AC45" i="80" s="1"/>
  <c r="AB44" i="80"/>
  <c r="AA44" i="80"/>
  <c r="Z44" i="80"/>
  <c r="AC44" i="80" s="1"/>
  <c r="AB43" i="80"/>
  <c r="AA43" i="80"/>
  <c r="Z43" i="80"/>
  <c r="AC43" i="80" s="1"/>
  <c r="AB42" i="80"/>
  <c r="AA42" i="80"/>
  <c r="Z42" i="80"/>
  <c r="AC42" i="80" s="1"/>
  <c r="AB41" i="80"/>
  <c r="AA41" i="80"/>
  <c r="Z41" i="80"/>
  <c r="AC41" i="80" s="1"/>
  <c r="AB40" i="80"/>
  <c r="AA40" i="80"/>
  <c r="Z40" i="80"/>
  <c r="AC40" i="80" s="1"/>
  <c r="AB39" i="80"/>
  <c r="AA39" i="80"/>
  <c r="Z39" i="80"/>
  <c r="AC39" i="80" s="1"/>
  <c r="AB38" i="80"/>
  <c r="AA38" i="80"/>
  <c r="Z38" i="80"/>
  <c r="AC38" i="80" s="1"/>
  <c r="AB37" i="80"/>
  <c r="AA37" i="80"/>
  <c r="Z37" i="80"/>
  <c r="AC37" i="80" s="1"/>
  <c r="AB36" i="80"/>
  <c r="AA36" i="80"/>
  <c r="Z36" i="80"/>
  <c r="AC36" i="80" s="1"/>
  <c r="AB35" i="80"/>
  <c r="AA35" i="80"/>
  <c r="Z35" i="80"/>
  <c r="AC35" i="80" s="1"/>
  <c r="AB34" i="80"/>
  <c r="AA34" i="80"/>
  <c r="Z34" i="80"/>
  <c r="AC34" i="80" s="1"/>
  <c r="AB33" i="80"/>
  <c r="AA33" i="80"/>
  <c r="Z33" i="80"/>
  <c r="AC33" i="80" s="1"/>
  <c r="AB32" i="80"/>
  <c r="AA32" i="80"/>
  <c r="Z32" i="80"/>
  <c r="AC32" i="80" s="1"/>
  <c r="AB31" i="80"/>
  <c r="AA31" i="80"/>
  <c r="Z31" i="80"/>
  <c r="AC31" i="80" s="1"/>
  <c r="AB30" i="80"/>
  <c r="AA30" i="80"/>
  <c r="Z30" i="80"/>
  <c r="AC30" i="80" s="1"/>
  <c r="AB29" i="80"/>
  <c r="AA29" i="80"/>
  <c r="Z29" i="80"/>
  <c r="AC29" i="80" s="1"/>
  <c r="AB28" i="80"/>
  <c r="AA28" i="80"/>
  <c r="Z28" i="80"/>
  <c r="AC28" i="80" s="1"/>
  <c r="AB27" i="80"/>
  <c r="AA27" i="80"/>
  <c r="Z27" i="80"/>
  <c r="AC27" i="80" s="1"/>
  <c r="AB26" i="80"/>
  <c r="AA26" i="80"/>
  <c r="Z26" i="80"/>
  <c r="AC26" i="80" s="1"/>
  <c r="AB25" i="80"/>
  <c r="AA25" i="80"/>
  <c r="Z25" i="80"/>
  <c r="AC25" i="80" s="1"/>
  <c r="AB24" i="80"/>
  <c r="AA24" i="80"/>
  <c r="Z24" i="80"/>
  <c r="AC24" i="80" s="1"/>
  <c r="AB23" i="80"/>
  <c r="AA23" i="80"/>
  <c r="Z23" i="80"/>
  <c r="AC23" i="80" s="1"/>
  <c r="AB22" i="80"/>
  <c r="AA22" i="80"/>
  <c r="Z22" i="80"/>
  <c r="AC22" i="80" s="1"/>
  <c r="AB21" i="80"/>
  <c r="AA21" i="80"/>
  <c r="Z21" i="80"/>
  <c r="AC21" i="80" s="1"/>
  <c r="AB20" i="80"/>
  <c r="AA20" i="80"/>
  <c r="Z20" i="80"/>
  <c r="AC20" i="80" s="1"/>
  <c r="AB19" i="80"/>
  <c r="AA19" i="80"/>
  <c r="Z19" i="80"/>
  <c r="AC19" i="80" s="1"/>
  <c r="AB18" i="80"/>
  <c r="AA18" i="80"/>
  <c r="Z18" i="80"/>
  <c r="AC18" i="80" s="1"/>
  <c r="AB17" i="80"/>
  <c r="AA17" i="80"/>
  <c r="Z17" i="80"/>
  <c r="AC17" i="80" s="1"/>
  <c r="AB16" i="80"/>
  <c r="AA16" i="80"/>
  <c r="Z16" i="80"/>
  <c r="AC16" i="80" s="1"/>
  <c r="AB15" i="80"/>
  <c r="AA15" i="80"/>
  <c r="Z15" i="80"/>
  <c r="AC15" i="80" s="1"/>
  <c r="AB14" i="80"/>
  <c r="AA14" i="80"/>
  <c r="Z14" i="80"/>
  <c r="AC14" i="80" s="1"/>
  <c r="AB13" i="80"/>
  <c r="AA13" i="80"/>
  <c r="Z13" i="80"/>
  <c r="AC13" i="80" s="1"/>
  <c r="AB12" i="80"/>
  <c r="AA12" i="80"/>
  <c r="Z12" i="80"/>
  <c r="AC12" i="80" s="1"/>
  <c r="AB11" i="80"/>
  <c r="AA11" i="80"/>
  <c r="Z11" i="80"/>
  <c r="AC11" i="80" s="1"/>
  <c r="AB10" i="80"/>
  <c r="AA10" i="80"/>
  <c r="Z10" i="80"/>
  <c r="AC10" i="80" s="1"/>
  <c r="AB9" i="80"/>
  <c r="AA9" i="80"/>
  <c r="Z9" i="80"/>
  <c r="AC9" i="80" s="1"/>
  <c r="AB8" i="80"/>
  <c r="AA8" i="80"/>
  <c r="Z8" i="80"/>
  <c r="AC8" i="80" s="1"/>
  <c r="AB7" i="80"/>
  <c r="AA7" i="80"/>
  <c r="Z7" i="80"/>
  <c r="AC7" i="80" s="1"/>
  <c r="AB6" i="80"/>
  <c r="AA6" i="80"/>
  <c r="Z6" i="80"/>
  <c r="AC6" i="80" s="1"/>
  <c r="AB5" i="80"/>
  <c r="AA5" i="80"/>
  <c r="Z5" i="80"/>
  <c r="AC5" i="80" s="1"/>
  <c r="AC4" i="80"/>
  <c r="AB4" i="80"/>
  <c r="AA4" i="80"/>
  <c r="Z4" i="80"/>
  <c r="A9" i="83" l="1"/>
  <c r="B8" i="83"/>
  <c r="AC49" i="80"/>
  <c r="AC53" i="80"/>
  <c r="AC57" i="80"/>
  <c r="AC61" i="80"/>
  <c r="AC65" i="80"/>
  <c r="AC69" i="80"/>
  <c r="AC73" i="80"/>
  <c r="AC77" i="80"/>
  <c r="AC81" i="80"/>
  <c r="AC85" i="80"/>
  <c r="AC89" i="80"/>
  <c r="AC93" i="80"/>
  <c r="AC97" i="80"/>
  <c r="AC101" i="80"/>
  <c r="AC105" i="80"/>
  <c r="AC109" i="80"/>
  <c r="AC113" i="80"/>
  <c r="AC117" i="80"/>
  <c r="AC121" i="80"/>
  <c r="AC125" i="80"/>
  <c r="AC129" i="80"/>
  <c r="AC50" i="80"/>
  <c r="AC54" i="80"/>
  <c r="AC58" i="80"/>
  <c r="AC62" i="80"/>
  <c r="AC66" i="80"/>
  <c r="AC70" i="80"/>
  <c r="AC74" i="80"/>
  <c r="AC78" i="80"/>
  <c r="AC82" i="80"/>
  <c r="AC86" i="80"/>
  <c r="AC90" i="80"/>
  <c r="AC94" i="80"/>
  <c r="AC98" i="80"/>
  <c r="AC102" i="80"/>
  <c r="T132" i="80"/>
  <c r="S132" i="80"/>
  <c r="Q132" i="80"/>
  <c r="P132" i="80"/>
  <c r="T131" i="80"/>
  <c r="S131" i="80"/>
  <c r="Q131" i="80"/>
  <c r="P131" i="80"/>
  <c r="T130" i="80"/>
  <c r="S130" i="80"/>
  <c r="Q130" i="80"/>
  <c r="P130" i="80"/>
  <c r="T129" i="80"/>
  <c r="S129" i="80"/>
  <c r="Q129" i="80"/>
  <c r="P129" i="80"/>
  <c r="T128" i="80"/>
  <c r="S128" i="80"/>
  <c r="Q128" i="80"/>
  <c r="P128" i="80"/>
  <c r="T127" i="80"/>
  <c r="S127" i="80"/>
  <c r="Q127" i="80"/>
  <c r="P127" i="80"/>
  <c r="T126" i="80"/>
  <c r="S126" i="80"/>
  <c r="Q126" i="80"/>
  <c r="P126" i="80"/>
  <c r="T125" i="80"/>
  <c r="S125" i="80"/>
  <c r="Q125" i="80"/>
  <c r="P125" i="80"/>
  <c r="T124" i="80"/>
  <c r="S124" i="80"/>
  <c r="Q124" i="80"/>
  <c r="P124" i="80"/>
  <c r="T123" i="80"/>
  <c r="S123" i="80"/>
  <c r="Q123" i="80"/>
  <c r="P123" i="80"/>
  <c r="T122" i="80"/>
  <c r="S122" i="80"/>
  <c r="Q122" i="80"/>
  <c r="P122" i="80"/>
  <c r="T121" i="80"/>
  <c r="S121" i="80"/>
  <c r="Q121" i="80"/>
  <c r="P121" i="80"/>
  <c r="T120" i="80"/>
  <c r="S120" i="80"/>
  <c r="Q120" i="80"/>
  <c r="P120" i="80"/>
  <c r="T119" i="80"/>
  <c r="S119" i="80"/>
  <c r="Q119" i="80"/>
  <c r="P119" i="80"/>
  <c r="T118" i="80"/>
  <c r="S118" i="80"/>
  <c r="Q118" i="80"/>
  <c r="P118" i="80"/>
  <c r="T117" i="80"/>
  <c r="S117" i="80"/>
  <c r="Q117" i="80"/>
  <c r="P117" i="80"/>
  <c r="T116" i="80"/>
  <c r="S116" i="80"/>
  <c r="Q116" i="80"/>
  <c r="P116" i="80"/>
  <c r="T115" i="80"/>
  <c r="S115" i="80"/>
  <c r="Q115" i="80"/>
  <c r="P115" i="80"/>
  <c r="T114" i="80"/>
  <c r="S114" i="80"/>
  <c r="Q114" i="80"/>
  <c r="P114" i="80"/>
  <c r="T113" i="80"/>
  <c r="S113" i="80"/>
  <c r="Q113" i="80"/>
  <c r="P113" i="80"/>
  <c r="T112" i="80"/>
  <c r="S112" i="80"/>
  <c r="Q112" i="80"/>
  <c r="P112" i="80"/>
  <c r="T111" i="80"/>
  <c r="S111" i="80"/>
  <c r="Q111" i="80"/>
  <c r="P111" i="80"/>
  <c r="T110" i="80"/>
  <c r="S110" i="80"/>
  <c r="Q110" i="80"/>
  <c r="P110" i="80"/>
  <c r="T109" i="80"/>
  <c r="S109" i="80"/>
  <c r="Q109" i="80"/>
  <c r="P109" i="80"/>
  <c r="T108" i="80"/>
  <c r="S108" i="80"/>
  <c r="Q108" i="80"/>
  <c r="P108" i="80"/>
  <c r="T107" i="80"/>
  <c r="S107" i="80"/>
  <c r="Q107" i="80"/>
  <c r="P107" i="80"/>
  <c r="T106" i="80"/>
  <c r="S106" i="80"/>
  <c r="Q106" i="80"/>
  <c r="P106" i="80"/>
  <c r="T105" i="80"/>
  <c r="S105" i="80"/>
  <c r="Q105" i="80"/>
  <c r="P105" i="80"/>
  <c r="T104" i="80"/>
  <c r="S104" i="80"/>
  <c r="Q104" i="80"/>
  <c r="P104" i="80"/>
  <c r="T103" i="80"/>
  <c r="S103" i="80"/>
  <c r="Q103" i="80"/>
  <c r="P103" i="80"/>
  <c r="T102" i="80"/>
  <c r="S102" i="80"/>
  <c r="Q102" i="80"/>
  <c r="P102" i="80"/>
  <c r="T101" i="80"/>
  <c r="S101" i="80"/>
  <c r="Q101" i="80"/>
  <c r="P101" i="80"/>
  <c r="T100" i="80"/>
  <c r="S100" i="80"/>
  <c r="Q100" i="80"/>
  <c r="P100" i="80"/>
  <c r="T99" i="80"/>
  <c r="S99" i="80"/>
  <c r="Q99" i="80"/>
  <c r="P99" i="80"/>
  <c r="T98" i="80"/>
  <c r="S98" i="80"/>
  <c r="Q98" i="80"/>
  <c r="P98" i="80"/>
  <c r="T97" i="80"/>
  <c r="S97" i="80"/>
  <c r="Q97" i="80"/>
  <c r="P97" i="80"/>
  <c r="T96" i="80"/>
  <c r="S96" i="80"/>
  <c r="Q96" i="80"/>
  <c r="P96" i="80"/>
  <c r="T95" i="80"/>
  <c r="S95" i="80"/>
  <c r="Q95" i="80"/>
  <c r="P95" i="80"/>
  <c r="T94" i="80"/>
  <c r="S94" i="80"/>
  <c r="Q94" i="80"/>
  <c r="P94" i="80"/>
  <c r="T93" i="80"/>
  <c r="S93" i="80"/>
  <c r="Q93" i="80"/>
  <c r="P93" i="80"/>
  <c r="T92" i="80"/>
  <c r="S92" i="80"/>
  <c r="Q92" i="80"/>
  <c r="P92" i="80"/>
  <c r="T91" i="80"/>
  <c r="S91" i="80"/>
  <c r="Q91" i="80"/>
  <c r="P91" i="80"/>
  <c r="T90" i="80"/>
  <c r="S90" i="80"/>
  <c r="Q90" i="80"/>
  <c r="P90" i="80"/>
  <c r="T89" i="80"/>
  <c r="S89" i="80"/>
  <c r="Q89" i="80"/>
  <c r="P89" i="80"/>
  <c r="T88" i="80"/>
  <c r="S88" i="80"/>
  <c r="Q88" i="80"/>
  <c r="P88" i="80"/>
  <c r="T87" i="80"/>
  <c r="S87" i="80"/>
  <c r="Q87" i="80"/>
  <c r="P87" i="80"/>
  <c r="T86" i="80"/>
  <c r="S86" i="80"/>
  <c r="Q86" i="80"/>
  <c r="P86" i="80"/>
  <c r="T85" i="80"/>
  <c r="S85" i="80"/>
  <c r="Q85" i="80"/>
  <c r="P85" i="80"/>
  <c r="T84" i="80"/>
  <c r="S84" i="80"/>
  <c r="Q84" i="80"/>
  <c r="P84" i="80"/>
  <c r="T83" i="80"/>
  <c r="S83" i="80"/>
  <c r="Q83" i="80"/>
  <c r="P83" i="80"/>
  <c r="T82" i="80"/>
  <c r="S82" i="80"/>
  <c r="Q82" i="80"/>
  <c r="P82" i="80"/>
  <c r="T81" i="80"/>
  <c r="S81" i="80"/>
  <c r="Q81" i="80"/>
  <c r="P81" i="80"/>
  <c r="T80" i="80"/>
  <c r="S80" i="80"/>
  <c r="Q80" i="80"/>
  <c r="P80" i="80"/>
  <c r="T79" i="80"/>
  <c r="S79" i="80"/>
  <c r="Q79" i="80"/>
  <c r="P79" i="80"/>
  <c r="T78" i="80"/>
  <c r="S78" i="80"/>
  <c r="Q78" i="80"/>
  <c r="P78" i="80"/>
  <c r="T77" i="80"/>
  <c r="S77" i="80"/>
  <c r="Q77" i="80"/>
  <c r="P77" i="80"/>
  <c r="T76" i="80"/>
  <c r="S76" i="80"/>
  <c r="Q76" i="80"/>
  <c r="P76" i="80"/>
  <c r="T75" i="80"/>
  <c r="S75" i="80"/>
  <c r="Q75" i="80"/>
  <c r="P75" i="80"/>
  <c r="T74" i="80"/>
  <c r="S74" i="80"/>
  <c r="Q74" i="80"/>
  <c r="P74" i="80"/>
  <c r="T73" i="80"/>
  <c r="S73" i="80"/>
  <c r="Q73" i="80"/>
  <c r="P73" i="80"/>
  <c r="T72" i="80"/>
  <c r="S72" i="80"/>
  <c r="Q72" i="80"/>
  <c r="P72" i="80"/>
  <c r="T71" i="80"/>
  <c r="S71" i="80"/>
  <c r="Q71" i="80"/>
  <c r="P71" i="80"/>
  <c r="T70" i="80"/>
  <c r="S70" i="80"/>
  <c r="Q70" i="80"/>
  <c r="P70" i="80"/>
  <c r="T69" i="80"/>
  <c r="S69" i="80"/>
  <c r="Q69" i="80"/>
  <c r="P69" i="80"/>
  <c r="T68" i="80"/>
  <c r="S68" i="80"/>
  <c r="Q68" i="80"/>
  <c r="P68" i="80"/>
  <c r="T67" i="80"/>
  <c r="S67" i="80"/>
  <c r="Q67" i="80"/>
  <c r="P67" i="80"/>
  <c r="T66" i="80"/>
  <c r="S66" i="80"/>
  <c r="Q66" i="80"/>
  <c r="P66" i="80"/>
  <c r="T65" i="80"/>
  <c r="S65" i="80"/>
  <c r="Q65" i="80"/>
  <c r="P65" i="80"/>
  <c r="T64" i="80"/>
  <c r="S64" i="80"/>
  <c r="Q64" i="80"/>
  <c r="P64" i="80"/>
  <c r="T63" i="80"/>
  <c r="S63" i="80"/>
  <c r="Q63" i="80"/>
  <c r="P63" i="80"/>
  <c r="T62" i="80"/>
  <c r="S62" i="80"/>
  <c r="Q62" i="80"/>
  <c r="P62" i="80"/>
  <c r="T61" i="80"/>
  <c r="S61" i="80"/>
  <c r="Q61" i="80"/>
  <c r="P61" i="80"/>
  <c r="T60" i="80"/>
  <c r="S60" i="80"/>
  <c r="Q60" i="80"/>
  <c r="P60" i="80"/>
  <c r="T59" i="80"/>
  <c r="S59" i="80"/>
  <c r="Q59" i="80"/>
  <c r="P59" i="80"/>
  <c r="T58" i="80"/>
  <c r="S58" i="80"/>
  <c r="Q58" i="80"/>
  <c r="P58" i="80"/>
  <c r="T57" i="80"/>
  <c r="S57" i="80"/>
  <c r="Q57" i="80"/>
  <c r="P57" i="80"/>
  <c r="T56" i="80"/>
  <c r="S56" i="80"/>
  <c r="Q56" i="80"/>
  <c r="P56" i="80"/>
  <c r="T55" i="80"/>
  <c r="S55" i="80"/>
  <c r="Q55" i="80"/>
  <c r="P55" i="80"/>
  <c r="T54" i="80"/>
  <c r="S54" i="80"/>
  <c r="Q54" i="80"/>
  <c r="P54" i="80"/>
  <c r="T53" i="80"/>
  <c r="S53" i="80"/>
  <c r="Q53" i="80"/>
  <c r="P53" i="80"/>
  <c r="T52" i="80"/>
  <c r="S52" i="80"/>
  <c r="Q52" i="80"/>
  <c r="P52" i="80"/>
  <c r="T51" i="80"/>
  <c r="S51" i="80"/>
  <c r="Q51" i="80"/>
  <c r="P51" i="80"/>
  <c r="T50" i="80"/>
  <c r="S50" i="80"/>
  <c r="Q50" i="80"/>
  <c r="P50" i="80"/>
  <c r="T49" i="80"/>
  <c r="S49" i="80"/>
  <c r="Q49" i="80"/>
  <c r="P49" i="80"/>
  <c r="T48" i="80"/>
  <c r="S48" i="80"/>
  <c r="Q48" i="80"/>
  <c r="P48" i="80"/>
  <c r="T47" i="80"/>
  <c r="S47" i="80"/>
  <c r="Q47" i="80"/>
  <c r="P47" i="80"/>
  <c r="T46" i="80"/>
  <c r="S46" i="80"/>
  <c r="Q46" i="80"/>
  <c r="P46" i="80"/>
  <c r="T45" i="80"/>
  <c r="S45" i="80"/>
  <c r="Q45" i="80"/>
  <c r="P45" i="80"/>
  <c r="T44" i="80"/>
  <c r="S44" i="80"/>
  <c r="Q44" i="80"/>
  <c r="P44" i="80"/>
  <c r="T43" i="80"/>
  <c r="S43" i="80"/>
  <c r="Q43" i="80"/>
  <c r="P43" i="80"/>
  <c r="T42" i="80"/>
  <c r="S42" i="80"/>
  <c r="Q42" i="80"/>
  <c r="P42" i="80"/>
  <c r="T41" i="80"/>
  <c r="S41" i="80"/>
  <c r="Q41" i="80"/>
  <c r="P41" i="80"/>
  <c r="T40" i="80"/>
  <c r="S40" i="80"/>
  <c r="Q40" i="80"/>
  <c r="P40" i="80"/>
  <c r="T39" i="80"/>
  <c r="S39" i="80"/>
  <c r="Q39" i="80"/>
  <c r="P39" i="80"/>
  <c r="T38" i="80"/>
  <c r="S38" i="80"/>
  <c r="Q38" i="80"/>
  <c r="P38" i="80"/>
  <c r="T37" i="80"/>
  <c r="S37" i="80"/>
  <c r="Q37" i="80"/>
  <c r="P37" i="80"/>
  <c r="T36" i="80"/>
  <c r="S36" i="80"/>
  <c r="Q36" i="80"/>
  <c r="P36" i="80"/>
  <c r="T35" i="80"/>
  <c r="S35" i="80"/>
  <c r="Q35" i="80"/>
  <c r="P35" i="80"/>
  <c r="T34" i="80"/>
  <c r="S34" i="80"/>
  <c r="Q34" i="80"/>
  <c r="P34" i="80"/>
  <c r="T33" i="80"/>
  <c r="S33" i="80"/>
  <c r="Q33" i="80"/>
  <c r="P33" i="80"/>
  <c r="T32" i="80"/>
  <c r="S32" i="80"/>
  <c r="Q32" i="80"/>
  <c r="P32" i="80"/>
  <c r="T31" i="80"/>
  <c r="S31" i="80"/>
  <c r="Q31" i="80"/>
  <c r="P31" i="80"/>
  <c r="T30" i="80"/>
  <c r="S30" i="80"/>
  <c r="Q30" i="80"/>
  <c r="P30" i="80"/>
  <c r="T29" i="80"/>
  <c r="S29" i="80"/>
  <c r="Q29" i="80"/>
  <c r="P29" i="80"/>
  <c r="T28" i="80"/>
  <c r="S28" i="80"/>
  <c r="Q28" i="80"/>
  <c r="P28" i="80"/>
  <c r="T27" i="80"/>
  <c r="S27" i="80"/>
  <c r="Q27" i="80"/>
  <c r="P27" i="80"/>
  <c r="T26" i="80"/>
  <c r="S26" i="80"/>
  <c r="Q26" i="80"/>
  <c r="P26" i="80"/>
  <c r="T25" i="80"/>
  <c r="S25" i="80"/>
  <c r="Q25" i="80"/>
  <c r="P25" i="80"/>
  <c r="T24" i="80"/>
  <c r="S24" i="80"/>
  <c r="Q24" i="80"/>
  <c r="P24" i="80"/>
  <c r="T23" i="80"/>
  <c r="S23" i="80"/>
  <c r="Q23" i="80"/>
  <c r="P23" i="80"/>
  <c r="T22" i="80"/>
  <c r="S22" i="80"/>
  <c r="Q22" i="80"/>
  <c r="P22" i="80"/>
  <c r="T21" i="80"/>
  <c r="S21" i="80"/>
  <c r="Q21" i="80"/>
  <c r="P21" i="80"/>
  <c r="T20" i="80"/>
  <c r="S20" i="80"/>
  <c r="Q20" i="80"/>
  <c r="P20" i="80"/>
  <c r="T19" i="80"/>
  <c r="S19" i="80"/>
  <c r="Q19" i="80"/>
  <c r="P19" i="80"/>
  <c r="T18" i="80"/>
  <c r="S18" i="80"/>
  <c r="Q18" i="80"/>
  <c r="P18" i="80"/>
  <c r="T17" i="80"/>
  <c r="S17" i="80"/>
  <c r="Q17" i="80"/>
  <c r="P17" i="80"/>
  <c r="T16" i="80"/>
  <c r="S16" i="80"/>
  <c r="Q16" i="80"/>
  <c r="P16" i="80"/>
  <c r="T15" i="80"/>
  <c r="S15" i="80"/>
  <c r="Q15" i="80"/>
  <c r="P15" i="80"/>
  <c r="T14" i="80"/>
  <c r="S14" i="80"/>
  <c r="Q14" i="80"/>
  <c r="P14" i="80"/>
  <c r="T13" i="80"/>
  <c r="S13" i="80"/>
  <c r="Q13" i="80"/>
  <c r="P13" i="80"/>
  <c r="T12" i="80"/>
  <c r="S12" i="80"/>
  <c r="Q12" i="80"/>
  <c r="P12" i="80"/>
  <c r="T11" i="80"/>
  <c r="S11" i="80"/>
  <c r="Q11" i="80"/>
  <c r="P11" i="80"/>
  <c r="T10" i="80"/>
  <c r="S10" i="80"/>
  <c r="Q10" i="80"/>
  <c r="P10" i="80"/>
  <c r="T9" i="80"/>
  <c r="S9" i="80"/>
  <c r="Q9" i="80"/>
  <c r="P9" i="80"/>
  <c r="T8" i="80"/>
  <c r="S8" i="80"/>
  <c r="Q8" i="80"/>
  <c r="P8" i="80"/>
  <c r="T7" i="80"/>
  <c r="S7" i="80"/>
  <c r="Q7" i="80"/>
  <c r="P7" i="80"/>
  <c r="T6" i="80"/>
  <c r="S6" i="80"/>
  <c r="Q6" i="80"/>
  <c r="P6" i="80"/>
  <c r="T5" i="80"/>
  <c r="S5" i="80"/>
  <c r="Q5" i="80"/>
  <c r="P5" i="80"/>
  <c r="T4" i="80"/>
  <c r="S4" i="80"/>
  <c r="E8" i="83" l="1"/>
  <c r="D8" i="83"/>
  <c r="C8" i="83"/>
  <c r="A10" i="83"/>
  <c r="B9" i="83"/>
  <c r="R92" i="80"/>
  <c r="R94" i="80"/>
  <c r="R96" i="80"/>
  <c r="R98" i="80"/>
  <c r="R100" i="80"/>
  <c r="R102" i="80"/>
  <c r="R104" i="80"/>
  <c r="R106" i="80"/>
  <c r="R108" i="80"/>
  <c r="R110" i="80"/>
  <c r="R112" i="80"/>
  <c r="R114" i="80"/>
  <c r="R116" i="80"/>
  <c r="R118" i="80"/>
  <c r="R120" i="80"/>
  <c r="R122" i="80"/>
  <c r="R124" i="80"/>
  <c r="R126" i="80"/>
  <c r="R128" i="80"/>
  <c r="R130" i="80"/>
  <c r="R132" i="80"/>
  <c r="R5" i="80"/>
  <c r="R7" i="80"/>
  <c r="R9" i="80"/>
  <c r="R11" i="80"/>
  <c r="R13" i="80"/>
  <c r="R15" i="80"/>
  <c r="R17" i="80"/>
  <c r="R19" i="80"/>
  <c r="R21" i="80"/>
  <c r="R23" i="80"/>
  <c r="R25" i="80"/>
  <c r="R27" i="80"/>
  <c r="R29" i="80"/>
  <c r="R31" i="80"/>
  <c r="R33" i="80"/>
  <c r="R35" i="80"/>
  <c r="R37" i="80"/>
  <c r="R39" i="80"/>
  <c r="R41" i="80"/>
  <c r="R43" i="80"/>
  <c r="R45" i="80"/>
  <c r="R47" i="80"/>
  <c r="R49" i="80"/>
  <c r="R51" i="80"/>
  <c r="R53" i="80"/>
  <c r="R55" i="80"/>
  <c r="R57" i="80"/>
  <c r="R59" i="80"/>
  <c r="R61" i="80"/>
  <c r="R63" i="80"/>
  <c r="R65" i="80"/>
  <c r="R67" i="80"/>
  <c r="R69" i="80"/>
  <c r="R71" i="80"/>
  <c r="R73" i="80"/>
  <c r="R75" i="80"/>
  <c r="R77" i="80"/>
  <c r="R79" i="80"/>
  <c r="R81" i="80"/>
  <c r="R83" i="80"/>
  <c r="R85" i="80"/>
  <c r="R87" i="80"/>
  <c r="R89" i="80"/>
  <c r="R91" i="80"/>
  <c r="R93" i="80"/>
  <c r="R95" i="80"/>
  <c r="R97" i="80"/>
  <c r="R99" i="80"/>
  <c r="R101" i="80"/>
  <c r="R103" i="80"/>
  <c r="R105" i="80"/>
  <c r="R107" i="80"/>
  <c r="R109" i="80"/>
  <c r="R111" i="80"/>
  <c r="R113" i="80"/>
  <c r="R115" i="80"/>
  <c r="R117" i="80"/>
  <c r="R119" i="80"/>
  <c r="R121" i="80"/>
  <c r="R123" i="80"/>
  <c r="R125" i="80"/>
  <c r="R127" i="80"/>
  <c r="R129" i="80"/>
  <c r="R131" i="80"/>
  <c r="R8" i="80"/>
  <c r="R12" i="80"/>
  <c r="R16" i="80"/>
  <c r="R20" i="80"/>
  <c r="R24" i="80"/>
  <c r="R28" i="80"/>
  <c r="R32" i="80"/>
  <c r="R36" i="80"/>
  <c r="R40" i="80"/>
  <c r="R44" i="80"/>
  <c r="R48" i="80"/>
  <c r="R52" i="80"/>
  <c r="R56" i="80"/>
  <c r="R60" i="80"/>
  <c r="R64" i="80"/>
  <c r="R68" i="80"/>
  <c r="R72" i="80"/>
  <c r="R76" i="80"/>
  <c r="R80" i="80"/>
  <c r="R84" i="80"/>
  <c r="R88" i="80"/>
  <c r="R6" i="80"/>
  <c r="R10" i="80"/>
  <c r="R14" i="80"/>
  <c r="R18" i="80"/>
  <c r="R22" i="80"/>
  <c r="R26" i="80"/>
  <c r="R30" i="80"/>
  <c r="R34" i="80"/>
  <c r="R38" i="80"/>
  <c r="R42" i="80"/>
  <c r="R46" i="80"/>
  <c r="R50" i="80"/>
  <c r="R54" i="80"/>
  <c r="R58" i="80"/>
  <c r="R62" i="80"/>
  <c r="R66" i="80"/>
  <c r="R70" i="80"/>
  <c r="R74" i="80"/>
  <c r="R78" i="80"/>
  <c r="R82" i="80"/>
  <c r="R86" i="80"/>
  <c r="R90" i="80"/>
  <c r="N132" i="80"/>
  <c r="M132" i="80"/>
  <c r="K132" i="80"/>
  <c r="J132" i="80"/>
  <c r="H132" i="80"/>
  <c r="G132" i="80"/>
  <c r="E132" i="80"/>
  <c r="D132" i="80"/>
  <c r="N131" i="80"/>
  <c r="M131" i="80"/>
  <c r="K131" i="80"/>
  <c r="J131" i="80"/>
  <c r="H131" i="80"/>
  <c r="G131" i="80"/>
  <c r="E131" i="80"/>
  <c r="D131" i="80"/>
  <c r="N130" i="80"/>
  <c r="M130" i="80"/>
  <c r="K130" i="80"/>
  <c r="J130" i="80"/>
  <c r="H130" i="80"/>
  <c r="G130" i="80"/>
  <c r="E130" i="80"/>
  <c r="D130" i="80"/>
  <c r="N129" i="80"/>
  <c r="M129" i="80"/>
  <c r="K129" i="80"/>
  <c r="J129" i="80"/>
  <c r="H129" i="80"/>
  <c r="G129" i="80"/>
  <c r="E129" i="80"/>
  <c r="D129" i="80"/>
  <c r="N128" i="80"/>
  <c r="M128" i="80"/>
  <c r="K128" i="80"/>
  <c r="J128" i="80"/>
  <c r="H128" i="80"/>
  <c r="G128" i="80"/>
  <c r="E128" i="80"/>
  <c r="D128" i="80"/>
  <c r="N127" i="80"/>
  <c r="M127" i="80"/>
  <c r="K127" i="80"/>
  <c r="J127" i="80"/>
  <c r="H127" i="80"/>
  <c r="G127" i="80"/>
  <c r="E127" i="80"/>
  <c r="D127" i="80"/>
  <c r="N126" i="80"/>
  <c r="M126" i="80"/>
  <c r="K126" i="80"/>
  <c r="J126" i="80"/>
  <c r="H126" i="80"/>
  <c r="G126" i="80"/>
  <c r="E126" i="80"/>
  <c r="D126" i="80"/>
  <c r="N125" i="80"/>
  <c r="M125" i="80"/>
  <c r="K125" i="80"/>
  <c r="J125" i="80"/>
  <c r="H125" i="80"/>
  <c r="G125" i="80"/>
  <c r="E125" i="80"/>
  <c r="D125" i="80"/>
  <c r="N124" i="80"/>
  <c r="M124" i="80"/>
  <c r="K124" i="80"/>
  <c r="J124" i="80"/>
  <c r="H124" i="80"/>
  <c r="G124" i="80"/>
  <c r="E124" i="80"/>
  <c r="D124" i="80"/>
  <c r="N123" i="80"/>
  <c r="M123" i="80"/>
  <c r="K123" i="80"/>
  <c r="J123" i="80"/>
  <c r="H123" i="80"/>
  <c r="G123" i="80"/>
  <c r="E123" i="80"/>
  <c r="D123" i="80"/>
  <c r="N122" i="80"/>
  <c r="M122" i="80"/>
  <c r="K122" i="80"/>
  <c r="J122" i="80"/>
  <c r="H122" i="80"/>
  <c r="G122" i="80"/>
  <c r="E122" i="80"/>
  <c r="D122" i="80"/>
  <c r="N121" i="80"/>
  <c r="M121" i="80"/>
  <c r="K121" i="80"/>
  <c r="J121" i="80"/>
  <c r="H121" i="80"/>
  <c r="G121" i="80"/>
  <c r="E121" i="80"/>
  <c r="D121" i="80"/>
  <c r="N120" i="80"/>
  <c r="M120" i="80"/>
  <c r="K120" i="80"/>
  <c r="J120" i="80"/>
  <c r="H120" i="80"/>
  <c r="G120" i="80"/>
  <c r="E120" i="80"/>
  <c r="D120" i="80"/>
  <c r="N119" i="80"/>
  <c r="M119" i="80"/>
  <c r="K119" i="80"/>
  <c r="J119" i="80"/>
  <c r="H119" i="80"/>
  <c r="G119" i="80"/>
  <c r="E119" i="80"/>
  <c r="D119" i="80"/>
  <c r="N118" i="80"/>
  <c r="M118" i="80"/>
  <c r="K118" i="80"/>
  <c r="J118" i="80"/>
  <c r="H118" i="80"/>
  <c r="G118" i="80"/>
  <c r="E118" i="80"/>
  <c r="D118" i="80"/>
  <c r="N117" i="80"/>
  <c r="M117" i="80"/>
  <c r="K117" i="80"/>
  <c r="J117" i="80"/>
  <c r="H117" i="80"/>
  <c r="G117" i="80"/>
  <c r="E117" i="80"/>
  <c r="D117" i="80"/>
  <c r="N116" i="80"/>
  <c r="M116" i="80"/>
  <c r="K116" i="80"/>
  <c r="J116" i="80"/>
  <c r="H116" i="80"/>
  <c r="G116" i="80"/>
  <c r="E116" i="80"/>
  <c r="D116" i="80"/>
  <c r="N115" i="80"/>
  <c r="M115" i="80"/>
  <c r="K115" i="80"/>
  <c r="J115" i="80"/>
  <c r="H115" i="80"/>
  <c r="G115" i="80"/>
  <c r="E115" i="80"/>
  <c r="D115" i="80"/>
  <c r="N114" i="80"/>
  <c r="M114" i="80"/>
  <c r="K114" i="80"/>
  <c r="J114" i="80"/>
  <c r="H114" i="80"/>
  <c r="G114" i="80"/>
  <c r="E114" i="80"/>
  <c r="D114" i="80"/>
  <c r="N113" i="80"/>
  <c r="M113" i="80"/>
  <c r="K113" i="80"/>
  <c r="J113" i="80"/>
  <c r="H113" i="80"/>
  <c r="G113" i="80"/>
  <c r="E113" i="80"/>
  <c r="D113" i="80"/>
  <c r="N112" i="80"/>
  <c r="M112" i="80"/>
  <c r="K112" i="80"/>
  <c r="J112" i="80"/>
  <c r="H112" i="80"/>
  <c r="G112" i="80"/>
  <c r="E112" i="80"/>
  <c r="D112" i="80"/>
  <c r="N111" i="80"/>
  <c r="M111" i="80"/>
  <c r="K111" i="80"/>
  <c r="J111" i="80"/>
  <c r="H111" i="80"/>
  <c r="G111" i="80"/>
  <c r="E111" i="80"/>
  <c r="D111" i="80"/>
  <c r="N110" i="80"/>
  <c r="M110" i="80"/>
  <c r="K110" i="80"/>
  <c r="J110" i="80"/>
  <c r="H110" i="80"/>
  <c r="G110" i="80"/>
  <c r="E110" i="80"/>
  <c r="D110" i="80"/>
  <c r="N109" i="80"/>
  <c r="M109" i="80"/>
  <c r="K109" i="80"/>
  <c r="J109" i="80"/>
  <c r="H109" i="80"/>
  <c r="G109" i="80"/>
  <c r="E109" i="80"/>
  <c r="D109" i="80"/>
  <c r="N108" i="80"/>
  <c r="M108" i="80"/>
  <c r="K108" i="80"/>
  <c r="J108" i="80"/>
  <c r="H108" i="80"/>
  <c r="G108" i="80"/>
  <c r="E108" i="80"/>
  <c r="D108" i="80"/>
  <c r="N107" i="80"/>
  <c r="M107" i="80"/>
  <c r="K107" i="80"/>
  <c r="J107" i="80"/>
  <c r="H107" i="80"/>
  <c r="G107" i="80"/>
  <c r="E107" i="80"/>
  <c r="D107" i="80"/>
  <c r="N106" i="80"/>
  <c r="M106" i="80"/>
  <c r="K106" i="80"/>
  <c r="J106" i="80"/>
  <c r="H106" i="80"/>
  <c r="G106" i="80"/>
  <c r="E106" i="80"/>
  <c r="D106" i="80"/>
  <c r="N105" i="80"/>
  <c r="M105" i="80"/>
  <c r="K105" i="80"/>
  <c r="J105" i="80"/>
  <c r="H105" i="80"/>
  <c r="G105" i="80"/>
  <c r="E105" i="80"/>
  <c r="D105" i="80"/>
  <c r="N104" i="80"/>
  <c r="M104" i="80"/>
  <c r="K104" i="80"/>
  <c r="J104" i="80"/>
  <c r="H104" i="80"/>
  <c r="G104" i="80"/>
  <c r="E104" i="80"/>
  <c r="D104" i="80"/>
  <c r="N103" i="80"/>
  <c r="M103" i="80"/>
  <c r="K103" i="80"/>
  <c r="J103" i="80"/>
  <c r="H103" i="80"/>
  <c r="G103" i="80"/>
  <c r="E103" i="80"/>
  <c r="D103" i="80"/>
  <c r="N102" i="80"/>
  <c r="M102" i="80"/>
  <c r="K102" i="80"/>
  <c r="J102" i="80"/>
  <c r="H102" i="80"/>
  <c r="G102" i="80"/>
  <c r="E102" i="80"/>
  <c r="D102" i="80"/>
  <c r="N101" i="80"/>
  <c r="M101" i="80"/>
  <c r="K101" i="80"/>
  <c r="J101" i="80"/>
  <c r="H101" i="80"/>
  <c r="G101" i="80"/>
  <c r="E101" i="80"/>
  <c r="D101" i="80"/>
  <c r="N100" i="80"/>
  <c r="M100" i="80"/>
  <c r="K100" i="80"/>
  <c r="J100" i="80"/>
  <c r="H100" i="80"/>
  <c r="G100" i="80"/>
  <c r="E100" i="80"/>
  <c r="D100" i="80"/>
  <c r="N99" i="80"/>
  <c r="M99" i="80"/>
  <c r="K99" i="80"/>
  <c r="J99" i="80"/>
  <c r="H99" i="80"/>
  <c r="G99" i="80"/>
  <c r="E99" i="80"/>
  <c r="D99" i="80"/>
  <c r="N98" i="80"/>
  <c r="M98" i="80"/>
  <c r="K98" i="80"/>
  <c r="J98" i="80"/>
  <c r="H98" i="80"/>
  <c r="G98" i="80"/>
  <c r="E98" i="80"/>
  <c r="D98" i="80"/>
  <c r="N97" i="80"/>
  <c r="M97" i="80"/>
  <c r="K97" i="80"/>
  <c r="J97" i="80"/>
  <c r="H97" i="80"/>
  <c r="G97" i="80"/>
  <c r="E97" i="80"/>
  <c r="D97" i="80"/>
  <c r="N96" i="80"/>
  <c r="M96" i="80"/>
  <c r="K96" i="80"/>
  <c r="J96" i="80"/>
  <c r="H96" i="80"/>
  <c r="G96" i="80"/>
  <c r="E96" i="80"/>
  <c r="D96" i="80"/>
  <c r="N95" i="80"/>
  <c r="M95" i="80"/>
  <c r="K95" i="80"/>
  <c r="J95" i="80"/>
  <c r="H95" i="80"/>
  <c r="G95" i="80"/>
  <c r="E95" i="80"/>
  <c r="D95" i="80"/>
  <c r="N94" i="80"/>
  <c r="M94" i="80"/>
  <c r="K94" i="80"/>
  <c r="J94" i="80"/>
  <c r="H94" i="80"/>
  <c r="G94" i="80"/>
  <c r="E94" i="80"/>
  <c r="D94" i="80"/>
  <c r="N93" i="80"/>
  <c r="M93" i="80"/>
  <c r="K93" i="80"/>
  <c r="J93" i="80"/>
  <c r="H93" i="80"/>
  <c r="G93" i="80"/>
  <c r="E93" i="80"/>
  <c r="D93" i="80"/>
  <c r="N92" i="80"/>
  <c r="M92" i="80"/>
  <c r="K92" i="80"/>
  <c r="J92" i="80"/>
  <c r="H92" i="80"/>
  <c r="G92" i="80"/>
  <c r="E92" i="80"/>
  <c r="D92" i="80"/>
  <c r="N91" i="80"/>
  <c r="M91" i="80"/>
  <c r="K91" i="80"/>
  <c r="J91" i="80"/>
  <c r="H91" i="80"/>
  <c r="G91" i="80"/>
  <c r="E91" i="80"/>
  <c r="D91" i="80"/>
  <c r="N90" i="80"/>
  <c r="M90" i="80"/>
  <c r="K90" i="80"/>
  <c r="J90" i="80"/>
  <c r="H90" i="80"/>
  <c r="G90" i="80"/>
  <c r="E90" i="80"/>
  <c r="D90" i="80"/>
  <c r="N89" i="80"/>
  <c r="M89" i="80"/>
  <c r="K89" i="80"/>
  <c r="J89" i="80"/>
  <c r="H89" i="80"/>
  <c r="G89" i="80"/>
  <c r="E89" i="80"/>
  <c r="D89" i="80"/>
  <c r="N88" i="80"/>
  <c r="M88" i="80"/>
  <c r="K88" i="80"/>
  <c r="J88" i="80"/>
  <c r="H88" i="80"/>
  <c r="G88" i="80"/>
  <c r="E88" i="80"/>
  <c r="D88" i="80"/>
  <c r="N87" i="80"/>
  <c r="M87" i="80"/>
  <c r="K87" i="80"/>
  <c r="J87" i="80"/>
  <c r="H87" i="80"/>
  <c r="G87" i="80"/>
  <c r="E87" i="80"/>
  <c r="D87" i="80"/>
  <c r="N86" i="80"/>
  <c r="M86" i="80"/>
  <c r="K86" i="80"/>
  <c r="J86" i="80"/>
  <c r="H86" i="80"/>
  <c r="G86" i="80"/>
  <c r="E86" i="80"/>
  <c r="D86" i="80"/>
  <c r="N85" i="80"/>
  <c r="M85" i="80"/>
  <c r="K85" i="80"/>
  <c r="J85" i="80"/>
  <c r="H85" i="80"/>
  <c r="G85" i="80"/>
  <c r="E85" i="80"/>
  <c r="D85" i="80"/>
  <c r="N84" i="80"/>
  <c r="M84" i="80"/>
  <c r="K84" i="80"/>
  <c r="J84" i="80"/>
  <c r="H84" i="80"/>
  <c r="G84" i="80"/>
  <c r="E84" i="80"/>
  <c r="D84" i="80"/>
  <c r="N83" i="80"/>
  <c r="M83" i="80"/>
  <c r="K83" i="80"/>
  <c r="J83" i="80"/>
  <c r="H83" i="80"/>
  <c r="G83" i="80"/>
  <c r="E83" i="80"/>
  <c r="D83" i="80"/>
  <c r="N82" i="80"/>
  <c r="M82" i="80"/>
  <c r="K82" i="80"/>
  <c r="J82" i="80"/>
  <c r="H82" i="80"/>
  <c r="G82" i="80"/>
  <c r="E82" i="80"/>
  <c r="D82" i="80"/>
  <c r="N81" i="80"/>
  <c r="M81" i="80"/>
  <c r="K81" i="80"/>
  <c r="J81" i="80"/>
  <c r="H81" i="80"/>
  <c r="G81" i="80"/>
  <c r="E81" i="80"/>
  <c r="D81" i="80"/>
  <c r="N80" i="80"/>
  <c r="M80" i="80"/>
  <c r="K80" i="80"/>
  <c r="J80" i="80"/>
  <c r="H80" i="80"/>
  <c r="G80" i="80"/>
  <c r="E80" i="80"/>
  <c r="D80" i="80"/>
  <c r="N79" i="80"/>
  <c r="M79" i="80"/>
  <c r="K79" i="80"/>
  <c r="J79" i="80"/>
  <c r="H79" i="80"/>
  <c r="G79" i="80"/>
  <c r="E79" i="80"/>
  <c r="D79" i="80"/>
  <c r="N78" i="80"/>
  <c r="M78" i="80"/>
  <c r="K78" i="80"/>
  <c r="J78" i="80"/>
  <c r="H78" i="80"/>
  <c r="G78" i="80"/>
  <c r="E78" i="80"/>
  <c r="D78" i="80"/>
  <c r="N77" i="80"/>
  <c r="M77" i="80"/>
  <c r="K77" i="80"/>
  <c r="J77" i="80"/>
  <c r="H77" i="80"/>
  <c r="G77" i="80"/>
  <c r="E77" i="80"/>
  <c r="D77" i="80"/>
  <c r="N76" i="80"/>
  <c r="M76" i="80"/>
  <c r="K76" i="80"/>
  <c r="J76" i="80"/>
  <c r="H76" i="80"/>
  <c r="G76" i="80"/>
  <c r="E76" i="80"/>
  <c r="D76" i="80"/>
  <c r="N75" i="80"/>
  <c r="M75" i="80"/>
  <c r="K75" i="80"/>
  <c r="J75" i="80"/>
  <c r="H75" i="80"/>
  <c r="G75" i="80"/>
  <c r="E75" i="80"/>
  <c r="D75" i="80"/>
  <c r="N74" i="80"/>
  <c r="M74" i="80"/>
  <c r="K74" i="80"/>
  <c r="J74" i="80"/>
  <c r="H74" i="80"/>
  <c r="G74" i="80"/>
  <c r="E74" i="80"/>
  <c r="D74" i="80"/>
  <c r="N73" i="80"/>
  <c r="M73" i="80"/>
  <c r="K73" i="80"/>
  <c r="J73" i="80"/>
  <c r="H73" i="80"/>
  <c r="G73" i="80"/>
  <c r="E73" i="80"/>
  <c r="D73" i="80"/>
  <c r="N72" i="80"/>
  <c r="M72" i="80"/>
  <c r="K72" i="80"/>
  <c r="J72" i="80"/>
  <c r="H72" i="80"/>
  <c r="G72" i="80"/>
  <c r="E72" i="80"/>
  <c r="D72" i="80"/>
  <c r="N71" i="80"/>
  <c r="M71" i="80"/>
  <c r="K71" i="80"/>
  <c r="J71" i="80"/>
  <c r="H71" i="80"/>
  <c r="G71" i="80"/>
  <c r="E71" i="80"/>
  <c r="D71" i="80"/>
  <c r="N70" i="80"/>
  <c r="M70" i="80"/>
  <c r="K70" i="80"/>
  <c r="J70" i="80"/>
  <c r="H70" i="80"/>
  <c r="G70" i="80"/>
  <c r="E70" i="80"/>
  <c r="D70" i="80"/>
  <c r="N69" i="80"/>
  <c r="M69" i="80"/>
  <c r="K69" i="80"/>
  <c r="J69" i="80"/>
  <c r="H69" i="80"/>
  <c r="G69" i="80"/>
  <c r="E69" i="80"/>
  <c r="D69" i="80"/>
  <c r="N68" i="80"/>
  <c r="M68" i="80"/>
  <c r="K68" i="80"/>
  <c r="J68" i="80"/>
  <c r="H68" i="80"/>
  <c r="G68" i="80"/>
  <c r="E68" i="80"/>
  <c r="D68" i="80"/>
  <c r="N67" i="80"/>
  <c r="M67" i="80"/>
  <c r="K67" i="80"/>
  <c r="J67" i="80"/>
  <c r="H67" i="80"/>
  <c r="G67" i="80"/>
  <c r="E67" i="80"/>
  <c r="D67" i="80"/>
  <c r="N66" i="80"/>
  <c r="M66" i="80"/>
  <c r="K66" i="80"/>
  <c r="J66" i="80"/>
  <c r="H66" i="80"/>
  <c r="G66" i="80"/>
  <c r="E66" i="80"/>
  <c r="D66" i="80"/>
  <c r="N65" i="80"/>
  <c r="M65" i="80"/>
  <c r="K65" i="80"/>
  <c r="J65" i="80"/>
  <c r="H65" i="80"/>
  <c r="G65" i="80"/>
  <c r="E65" i="80"/>
  <c r="D65" i="80"/>
  <c r="N64" i="80"/>
  <c r="M64" i="80"/>
  <c r="K64" i="80"/>
  <c r="J64" i="80"/>
  <c r="H64" i="80"/>
  <c r="G64" i="80"/>
  <c r="E64" i="80"/>
  <c r="D64" i="80"/>
  <c r="N63" i="80"/>
  <c r="M63" i="80"/>
  <c r="K63" i="80"/>
  <c r="J63" i="80"/>
  <c r="H63" i="80"/>
  <c r="G63" i="80"/>
  <c r="E63" i="80"/>
  <c r="D63" i="80"/>
  <c r="N62" i="80"/>
  <c r="M62" i="80"/>
  <c r="K62" i="80"/>
  <c r="J62" i="80"/>
  <c r="H62" i="80"/>
  <c r="G62" i="80"/>
  <c r="E62" i="80"/>
  <c r="D62" i="80"/>
  <c r="N61" i="80"/>
  <c r="M61" i="80"/>
  <c r="K61" i="80"/>
  <c r="J61" i="80"/>
  <c r="H61" i="80"/>
  <c r="G61" i="80"/>
  <c r="E61" i="80"/>
  <c r="D61" i="80"/>
  <c r="N60" i="80"/>
  <c r="M60" i="80"/>
  <c r="K60" i="80"/>
  <c r="J60" i="80"/>
  <c r="H60" i="80"/>
  <c r="G60" i="80"/>
  <c r="E60" i="80"/>
  <c r="D60" i="80"/>
  <c r="N59" i="80"/>
  <c r="M59" i="80"/>
  <c r="K59" i="80"/>
  <c r="J59" i="80"/>
  <c r="H59" i="80"/>
  <c r="G59" i="80"/>
  <c r="E59" i="80"/>
  <c r="D59" i="80"/>
  <c r="N58" i="80"/>
  <c r="M58" i="80"/>
  <c r="K58" i="80"/>
  <c r="J58" i="80"/>
  <c r="H58" i="80"/>
  <c r="G58" i="80"/>
  <c r="E58" i="80"/>
  <c r="D58" i="80"/>
  <c r="N57" i="80"/>
  <c r="M57" i="80"/>
  <c r="K57" i="80"/>
  <c r="J57" i="80"/>
  <c r="H57" i="80"/>
  <c r="G57" i="80"/>
  <c r="E57" i="80"/>
  <c r="D57" i="80"/>
  <c r="N56" i="80"/>
  <c r="M56" i="80"/>
  <c r="K56" i="80"/>
  <c r="J56" i="80"/>
  <c r="H56" i="80"/>
  <c r="G56" i="80"/>
  <c r="E56" i="80"/>
  <c r="D56" i="80"/>
  <c r="N55" i="80"/>
  <c r="M55" i="80"/>
  <c r="K55" i="80"/>
  <c r="J55" i="80"/>
  <c r="H55" i="80"/>
  <c r="G55" i="80"/>
  <c r="E55" i="80"/>
  <c r="D55" i="80"/>
  <c r="N54" i="80"/>
  <c r="M54" i="80"/>
  <c r="K54" i="80"/>
  <c r="J54" i="80"/>
  <c r="H54" i="80"/>
  <c r="G54" i="80"/>
  <c r="E54" i="80"/>
  <c r="D54" i="80"/>
  <c r="N53" i="80"/>
  <c r="M53" i="80"/>
  <c r="K53" i="80"/>
  <c r="J53" i="80"/>
  <c r="H53" i="80"/>
  <c r="G53" i="80"/>
  <c r="E53" i="80"/>
  <c r="D53" i="80"/>
  <c r="N52" i="80"/>
  <c r="M52" i="80"/>
  <c r="K52" i="80"/>
  <c r="J52" i="80"/>
  <c r="H52" i="80"/>
  <c r="G52" i="80"/>
  <c r="E52" i="80"/>
  <c r="D52" i="80"/>
  <c r="N51" i="80"/>
  <c r="M51" i="80"/>
  <c r="K51" i="80"/>
  <c r="J51" i="80"/>
  <c r="H51" i="80"/>
  <c r="G51" i="80"/>
  <c r="E51" i="80"/>
  <c r="D51" i="80"/>
  <c r="N50" i="80"/>
  <c r="M50" i="80"/>
  <c r="K50" i="80"/>
  <c r="J50" i="80"/>
  <c r="H50" i="80"/>
  <c r="G50" i="80"/>
  <c r="E50" i="80"/>
  <c r="D50" i="80"/>
  <c r="N49" i="80"/>
  <c r="M49" i="80"/>
  <c r="K49" i="80"/>
  <c r="J49" i="80"/>
  <c r="H49" i="80"/>
  <c r="G49" i="80"/>
  <c r="E49" i="80"/>
  <c r="D49" i="80"/>
  <c r="N48" i="80"/>
  <c r="M48" i="80"/>
  <c r="K48" i="80"/>
  <c r="J48" i="80"/>
  <c r="H48" i="80"/>
  <c r="G48" i="80"/>
  <c r="E48" i="80"/>
  <c r="D48" i="80"/>
  <c r="N47" i="80"/>
  <c r="M47" i="80"/>
  <c r="K47" i="80"/>
  <c r="J47" i="80"/>
  <c r="H47" i="80"/>
  <c r="G47" i="80"/>
  <c r="E47" i="80"/>
  <c r="D47" i="80"/>
  <c r="N46" i="80"/>
  <c r="M46" i="80"/>
  <c r="K46" i="80"/>
  <c r="J46" i="80"/>
  <c r="H46" i="80"/>
  <c r="G46" i="80"/>
  <c r="E46" i="80"/>
  <c r="D46" i="80"/>
  <c r="N45" i="80"/>
  <c r="M45" i="80"/>
  <c r="K45" i="80"/>
  <c r="J45" i="80"/>
  <c r="H45" i="80"/>
  <c r="G45" i="80"/>
  <c r="E45" i="80"/>
  <c r="D45" i="80"/>
  <c r="N44" i="80"/>
  <c r="M44" i="80"/>
  <c r="K44" i="80"/>
  <c r="J44" i="80"/>
  <c r="H44" i="80"/>
  <c r="G44" i="80"/>
  <c r="E44" i="80"/>
  <c r="D44" i="80"/>
  <c r="N43" i="80"/>
  <c r="M43" i="80"/>
  <c r="K43" i="80"/>
  <c r="J43" i="80"/>
  <c r="H43" i="80"/>
  <c r="G43" i="80"/>
  <c r="E43" i="80"/>
  <c r="D43" i="80"/>
  <c r="N42" i="80"/>
  <c r="M42" i="80"/>
  <c r="K42" i="80"/>
  <c r="J42" i="80"/>
  <c r="H42" i="80"/>
  <c r="G42" i="80"/>
  <c r="E42" i="80"/>
  <c r="D42" i="80"/>
  <c r="N41" i="80"/>
  <c r="M41" i="80"/>
  <c r="K41" i="80"/>
  <c r="J41" i="80"/>
  <c r="H41" i="80"/>
  <c r="G41" i="80"/>
  <c r="E41" i="80"/>
  <c r="D41" i="80"/>
  <c r="N40" i="80"/>
  <c r="M40" i="80"/>
  <c r="K40" i="80"/>
  <c r="J40" i="80"/>
  <c r="H40" i="80"/>
  <c r="G40" i="80"/>
  <c r="E40" i="80"/>
  <c r="D40" i="80"/>
  <c r="N39" i="80"/>
  <c r="M39" i="80"/>
  <c r="K39" i="80"/>
  <c r="J39" i="80"/>
  <c r="H39" i="80"/>
  <c r="G39" i="80"/>
  <c r="E39" i="80"/>
  <c r="D39" i="80"/>
  <c r="N38" i="80"/>
  <c r="M38" i="80"/>
  <c r="K38" i="80"/>
  <c r="J38" i="80"/>
  <c r="H38" i="80"/>
  <c r="G38" i="80"/>
  <c r="E38" i="80"/>
  <c r="D38" i="80"/>
  <c r="N37" i="80"/>
  <c r="M37" i="80"/>
  <c r="K37" i="80"/>
  <c r="J37" i="80"/>
  <c r="H37" i="80"/>
  <c r="G37" i="80"/>
  <c r="E37" i="80"/>
  <c r="D37" i="80"/>
  <c r="N36" i="80"/>
  <c r="M36" i="80"/>
  <c r="K36" i="80"/>
  <c r="J36" i="80"/>
  <c r="H36" i="80"/>
  <c r="G36" i="80"/>
  <c r="E36" i="80"/>
  <c r="D36" i="80"/>
  <c r="N35" i="80"/>
  <c r="M35" i="80"/>
  <c r="K35" i="80"/>
  <c r="J35" i="80"/>
  <c r="H35" i="80"/>
  <c r="G35" i="80"/>
  <c r="E35" i="80"/>
  <c r="D35" i="80"/>
  <c r="N34" i="80"/>
  <c r="M34" i="80"/>
  <c r="K34" i="80"/>
  <c r="J34" i="80"/>
  <c r="H34" i="80"/>
  <c r="G34" i="80"/>
  <c r="E34" i="80"/>
  <c r="D34" i="80"/>
  <c r="N33" i="80"/>
  <c r="M33" i="80"/>
  <c r="K33" i="80"/>
  <c r="J33" i="80"/>
  <c r="H33" i="80"/>
  <c r="G33" i="80"/>
  <c r="E33" i="80"/>
  <c r="D33" i="80"/>
  <c r="N32" i="80"/>
  <c r="M32" i="80"/>
  <c r="K32" i="80"/>
  <c r="J32" i="80"/>
  <c r="H32" i="80"/>
  <c r="G32" i="80"/>
  <c r="E32" i="80"/>
  <c r="D32" i="80"/>
  <c r="N31" i="80"/>
  <c r="M31" i="80"/>
  <c r="K31" i="80"/>
  <c r="J31" i="80"/>
  <c r="H31" i="80"/>
  <c r="G31" i="80"/>
  <c r="E31" i="80"/>
  <c r="D31" i="80"/>
  <c r="N30" i="80"/>
  <c r="M30" i="80"/>
  <c r="K30" i="80"/>
  <c r="J30" i="80"/>
  <c r="H30" i="80"/>
  <c r="G30" i="80"/>
  <c r="E30" i="80"/>
  <c r="D30" i="80"/>
  <c r="N29" i="80"/>
  <c r="M29" i="80"/>
  <c r="K29" i="80"/>
  <c r="J29" i="80"/>
  <c r="H29" i="80"/>
  <c r="G29" i="80"/>
  <c r="E29" i="80"/>
  <c r="D29" i="80"/>
  <c r="N28" i="80"/>
  <c r="M28" i="80"/>
  <c r="K28" i="80"/>
  <c r="J28" i="80"/>
  <c r="H28" i="80"/>
  <c r="G28" i="80"/>
  <c r="E28" i="80"/>
  <c r="D28" i="80"/>
  <c r="N27" i="80"/>
  <c r="M27" i="80"/>
  <c r="K27" i="80"/>
  <c r="J27" i="80"/>
  <c r="H27" i="80"/>
  <c r="G27" i="80"/>
  <c r="E27" i="80"/>
  <c r="D27" i="80"/>
  <c r="N26" i="80"/>
  <c r="M26" i="80"/>
  <c r="K26" i="80"/>
  <c r="J26" i="80"/>
  <c r="H26" i="80"/>
  <c r="G26" i="80"/>
  <c r="E26" i="80"/>
  <c r="D26" i="80"/>
  <c r="N25" i="80"/>
  <c r="M25" i="80"/>
  <c r="K25" i="80"/>
  <c r="J25" i="80"/>
  <c r="H25" i="80"/>
  <c r="G25" i="80"/>
  <c r="E25" i="80"/>
  <c r="D25" i="80"/>
  <c r="N24" i="80"/>
  <c r="M24" i="80"/>
  <c r="K24" i="80"/>
  <c r="J24" i="80"/>
  <c r="H24" i="80"/>
  <c r="G24" i="80"/>
  <c r="E24" i="80"/>
  <c r="D24" i="80"/>
  <c r="N23" i="80"/>
  <c r="M23" i="80"/>
  <c r="K23" i="80"/>
  <c r="J23" i="80"/>
  <c r="H23" i="80"/>
  <c r="G23" i="80"/>
  <c r="E23" i="80"/>
  <c r="D23" i="80"/>
  <c r="N22" i="80"/>
  <c r="M22" i="80"/>
  <c r="K22" i="80"/>
  <c r="J22" i="80"/>
  <c r="H22" i="80"/>
  <c r="G22" i="80"/>
  <c r="E22" i="80"/>
  <c r="D22" i="80"/>
  <c r="N21" i="80"/>
  <c r="M21" i="80"/>
  <c r="K21" i="80"/>
  <c r="J21" i="80"/>
  <c r="H21" i="80"/>
  <c r="G21" i="80"/>
  <c r="E21" i="80"/>
  <c r="D21" i="80"/>
  <c r="N20" i="80"/>
  <c r="M20" i="80"/>
  <c r="K20" i="80"/>
  <c r="J20" i="80"/>
  <c r="H20" i="80"/>
  <c r="G20" i="80"/>
  <c r="E20" i="80"/>
  <c r="D20" i="80"/>
  <c r="N19" i="80"/>
  <c r="M19" i="80"/>
  <c r="K19" i="80"/>
  <c r="J19" i="80"/>
  <c r="H19" i="80"/>
  <c r="G19" i="80"/>
  <c r="E19" i="80"/>
  <c r="D19" i="80"/>
  <c r="N18" i="80"/>
  <c r="M18" i="80"/>
  <c r="K18" i="80"/>
  <c r="J18" i="80"/>
  <c r="H18" i="80"/>
  <c r="G18" i="80"/>
  <c r="E18" i="80"/>
  <c r="D18" i="80"/>
  <c r="N17" i="80"/>
  <c r="M17" i="80"/>
  <c r="K17" i="80"/>
  <c r="J17" i="80"/>
  <c r="H17" i="80"/>
  <c r="G17" i="80"/>
  <c r="E17" i="80"/>
  <c r="D17" i="80"/>
  <c r="N16" i="80"/>
  <c r="M16" i="80"/>
  <c r="K16" i="80"/>
  <c r="J16" i="80"/>
  <c r="H16" i="80"/>
  <c r="G16" i="80"/>
  <c r="E16" i="80"/>
  <c r="D16" i="80"/>
  <c r="N15" i="80"/>
  <c r="M15" i="80"/>
  <c r="K15" i="80"/>
  <c r="J15" i="80"/>
  <c r="H15" i="80"/>
  <c r="G15" i="80"/>
  <c r="E15" i="80"/>
  <c r="D15" i="80"/>
  <c r="N14" i="80"/>
  <c r="M14" i="80"/>
  <c r="K14" i="80"/>
  <c r="J14" i="80"/>
  <c r="H14" i="80"/>
  <c r="G14" i="80"/>
  <c r="E14" i="80"/>
  <c r="D14" i="80"/>
  <c r="N13" i="80"/>
  <c r="M13" i="80"/>
  <c r="K13" i="80"/>
  <c r="J13" i="80"/>
  <c r="H13" i="80"/>
  <c r="G13" i="80"/>
  <c r="E13" i="80"/>
  <c r="D13" i="80"/>
  <c r="N12" i="80"/>
  <c r="M12" i="80"/>
  <c r="K12" i="80"/>
  <c r="J12" i="80"/>
  <c r="H12" i="80"/>
  <c r="G12" i="80"/>
  <c r="E12" i="80"/>
  <c r="D12" i="80"/>
  <c r="N11" i="80"/>
  <c r="M11" i="80"/>
  <c r="K11" i="80"/>
  <c r="J11" i="80"/>
  <c r="H11" i="80"/>
  <c r="G11" i="80"/>
  <c r="E11" i="80"/>
  <c r="D11" i="80"/>
  <c r="N10" i="80"/>
  <c r="M10" i="80"/>
  <c r="K10" i="80"/>
  <c r="J10" i="80"/>
  <c r="H10" i="80"/>
  <c r="G10" i="80"/>
  <c r="E10" i="80"/>
  <c r="D10" i="80"/>
  <c r="N9" i="80"/>
  <c r="M9" i="80"/>
  <c r="K9" i="80"/>
  <c r="J9" i="80"/>
  <c r="H9" i="80"/>
  <c r="G9" i="80"/>
  <c r="E9" i="80"/>
  <c r="D9" i="80"/>
  <c r="N8" i="80"/>
  <c r="M8" i="80"/>
  <c r="K8" i="80"/>
  <c r="J8" i="80"/>
  <c r="H8" i="80"/>
  <c r="G8" i="80"/>
  <c r="E8" i="80"/>
  <c r="D8" i="80"/>
  <c r="N7" i="80"/>
  <c r="M7" i="80"/>
  <c r="K7" i="80"/>
  <c r="J7" i="80"/>
  <c r="H7" i="80"/>
  <c r="G7" i="80"/>
  <c r="E7" i="80"/>
  <c r="D7" i="80"/>
  <c r="N6" i="80"/>
  <c r="M6" i="80"/>
  <c r="K6" i="80"/>
  <c r="J6" i="80"/>
  <c r="H6" i="80"/>
  <c r="G6" i="80"/>
  <c r="E6" i="80"/>
  <c r="D6" i="80"/>
  <c r="N5" i="80"/>
  <c r="M5" i="80"/>
  <c r="K5" i="80"/>
  <c r="J5" i="80"/>
  <c r="H5" i="80"/>
  <c r="G5" i="80"/>
  <c r="E5" i="80"/>
  <c r="D5" i="80"/>
  <c r="S3" i="80"/>
  <c r="T3" i="80" s="1"/>
  <c r="C3" i="80"/>
  <c r="D3" i="80" s="1"/>
  <c r="E3" i="80" s="1"/>
  <c r="F3" i="80" s="1"/>
  <c r="G3" i="80" s="1"/>
  <c r="H3" i="80" s="1"/>
  <c r="I3" i="80" s="1"/>
  <c r="J3" i="80" s="1"/>
  <c r="K3" i="80" s="1"/>
  <c r="L3" i="80" s="1"/>
  <c r="M3" i="80" s="1"/>
  <c r="N3" i="80" s="1"/>
  <c r="O3" i="80" s="1"/>
  <c r="P3" i="80" s="1"/>
  <c r="Q3" i="80" s="1"/>
  <c r="R3" i="80" s="1"/>
  <c r="B3" i="80"/>
  <c r="Q4" i="80"/>
  <c r="P4" i="80"/>
  <c r="N4" i="80"/>
  <c r="M4" i="80"/>
  <c r="K4" i="80"/>
  <c r="J4" i="80"/>
  <c r="H4" i="80"/>
  <c r="G4" i="80"/>
  <c r="E4" i="80"/>
  <c r="D4" i="80"/>
  <c r="B132" i="80"/>
  <c r="A132" i="80"/>
  <c r="B131" i="80"/>
  <c r="A131" i="80"/>
  <c r="B130" i="80"/>
  <c r="A130" i="80"/>
  <c r="B129" i="80"/>
  <c r="A129" i="80"/>
  <c r="B128" i="80"/>
  <c r="A128" i="80"/>
  <c r="B127" i="80"/>
  <c r="A127" i="80"/>
  <c r="B126" i="80"/>
  <c r="A126" i="80"/>
  <c r="B125" i="80"/>
  <c r="A125" i="80"/>
  <c r="B124" i="80"/>
  <c r="A124" i="80"/>
  <c r="B123" i="80"/>
  <c r="A123" i="80"/>
  <c r="B122" i="80"/>
  <c r="A122" i="80"/>
  <c r="B121" i="80"/>
  <c r="A121" i="80"/>
  <c r="B120" i="80"/>
  <c r="A120" i="80"/>
  <c r="B119" i="80"/>
  <c r="A119" i="80"/>
  <c r="B118" i="80"/>
  <c r="A118" i="80"/>
  <c r="B117" i="80"/>
  <c r="A117" i="80"/>
  <c r="B116" i="80"/>
  <c r="A116" i="80"/>
  <c r="B115" i="80"/>
  <c r="A115" i="80"/>
  <c r="B114" i="80"/>
  <c r="A114" i="80"/>
  <c r="B113" i="80"/>
  <c r="A113" i="80"/>
  <c r="B112" i="80"/>
  <c r="A112" i="80"/>
  <c r="B111" i="80"/>
  <c r="A111" i="80"/>
  <c r="B110" i="80"/>
  <c r="A110" i="80"/>
  <c r="B109" i="80"/>
  <c r="A109" i="80"/>
  <c r="B108" i="80"/>
  <c r="A108" i="80"/>
  <c r="B107" i="80"/>
  <c r="A107" i="80"/>
  <c r="B106" i="80"/>
  <c r="A106" i="80"/>
  <c r="B105" i="80"/>
  <c r="A105" i="80"/>
  <c r="B104" i="80"/>
  <c r="A104" i="80"/>
  <c r="B103" i="80"/>
  <c r="A103" i="80"/>
  <c r="B102" i="80"/>
  <c r="A102" i="80"/>
  <c r="B101" i="80"/>
  <c r="A101" i="80"/>
  <c r="B100" i="80"/>
  <c r="A100" i="80"/>
  <c r="B99" i="80"/>
  <c r="A99" i="80"/>
  <c r="B98" i="80"/>
  <c r="A98" i="80"/>
  <c r="B97" i="80"/>
  <c r="A97" i="80"/>
  <c r="B96" i="80"/>
  <c r="A96" i="80"/>
  <c r="B95" i="80"/>
  <c r="A95" i="80"/>
  <c r="B94" i="80"/>
  <c r="A94" i="80"/>
  <c r="B93" i="80"/>
  <c r="A93" i="80"/>
  <c r="B92" i="80"/>
  <c r="A92" i="80"/>
  <c r="B91" i="80"/>
  <c r="A91" i="80"/>
  <c r="B90" i="80"/>
  <c r="A90" i="80"/>
  <c r="B89" i="80"/>
  <c r="A89" i="80"/>
  <c r="B88" i="80"/>
  <c r="A88" i="80"/>
  <c r="B87" i="80"/>
  <c r="A87" i="80"/>
  <c r="B86" i="80"/>
  <c r="A86" i="80"/>
  <c r="B85" i="80"/>
  <c r="A85" i="80"/>
  <c r="B84" i="80"/>
  <c r="A84" i="80"/>
  <c r="B83" i="80"/>
  <c r="A83" i="80"/>
  <c r="B82" i="80"/>
  <c r="A82" i="80"/>
  <c r="B81" i="80"/>
  <c r="A81" i="80"/>
  <c r="B80" i="80"/>
  <c r="A80" i="80"/>
  <c r="B79" i="80"/>
  <c r="A79" i="80"/>
  <c r="B78" i="80"/>
  <c r="A78" i="80"/>
  <c r="B77" i="80"/>
  <c r="A77" i="80"/>
  <c r="B76" i="80"/>
  <c r="A76" i="80"/>
  <c r="B75" i="80"/>
  <c r="A75" i="80"/>
  <c r="B74" i="80"/>
  <c r="A74" i="80"/>
  <c r="B73" i="80"/>
  <c r="A73" i="80"/>
  <c r="B72" i="80"/>
  <c r="A72" i="80"/>
  <c r="B71" i="80"/>
  <c r="A71" i="80"/>
  <c r="B70" i="80"/>
  <c r="A70" i="80"/>
  <c r="B69" i="80"/>
  <c r="A69" i="80"/>
  <c r="B68" i="80"/>
  <c r="A68" i="80"/>
  <c r="B67" i="80"/>
  <c r="A67" i="80"/>
  <c r="B66" i="80"/>
  <c r="A66" i="80"/>
  <c r="B65" i="80"/>
  <c r="A65" i="80"/>
  <c r="B64" i="80"/>
  <c r="A64" i="80"/>
  <c r="B63" i="80"/>
  <c r="A63" i="80"/>
  <c r="B62" i="80"/>
  <c r="A62" i="80"/>
  <c r="B61" i="80"/>
  <c r="A61" i="80"/>
  <c r="B60" i="80"/>
  <c r="A60" i="80"/>
  <c r="B59" i="80"/>
  <c r="A59" i="80"/>
  <c r="B58" i="80"/>
  <c r="A58" i="80"/>
  <c r="B57" i="80"/>
  <c r="A57" i="80"/>
  <c r="B7" i="80"/>
  <c r="A7" i="80"/>
  <c r="B6" i="80"/>
  <c r="A6" i="80"/>
  <c r="B5" i="80"/>
  <c r="A5" i="80"/>
  <c r="B56" i="80"/>
  <c r="A56" i="80"/>
  <c r="B55" i="80"/>
  <c r="A55" i="80"/>
  <c r="B54" i="80"/>
  <c r="A54" i="80"/>
  <c r="B53" i="80"/>
  <c r="A53" i="80"/>
  <c r="B52" i="80"/>
  <c r="A52" i="80"/>
  <c r="B51" i="80"/>
  <c r="A51" i="80"/>
  <c r="B50" i="80"/>
  <c r="A50" i="80"/>
  <c r="B49" i="80"/>
  <c r="A49" i="80"/>
  <c r="B48" i="80"/>
  <c r="A48" i="80"/>
  <c r="B47" i="80"/>
  <c r="A47" i="80"/>
  <c r="B46" i="80"/>
  <c r="A46" i="80"/>
  <c r="B45" i="80"/>
  <c r="A45" i="80"/>
  <c r="B44" i="80"/>
  <c r="A44" i="80"/>
  <c r="B43" i="80"/>
  <c r="A43" i="80"/>
  <c r="B42" i="80"/>
  <c r="A42" i="80"/>
  <c r="B41" i="80"/>
  <c r="A41" i="80"/>
  <c r="B40" i="80"/>
  <c r="A40" i="80"/>
  <c r="B39" i="80"/>
  <c r="A39" i="80"/>
  <c r="B38" i="80"/>
  <c r="A38" i="80"/>
  <c r="B37" i="80"/>
  <c r="A37" i="80"/>
  <c r="B36" i="80"/>
  <c r="A36" i="80"/>
  <c r="B35" i="80"/>
  <c r="A35" i="80"/>
  <c r="B34" i="80"/>
  <c r="A34" i="80"/>
  <c r="B33" i="80"/>
  <c r="A33" i="80"/>
  <c r="B32" i="80"/>
  <c r="A32" i="80"/>
  <c r="B31" i="80"/>
  <c r="A31" i="80"/>
  <c r="B30" i="80"/>
  <c r="A30" i="80"/>
  <c r="B29" i="80"/>
  <c r="A29" i="80"/>
  <c r="B28" i="80"/>
  <c r="A28" i="80"/>
  <c r="B27" i="80"/>
  <c r="A27" i="80"/>
  <c r="B26" i="80"/>
  <c r="A26" i="80"/>
  <c r="B25" i="80"/>
  <c r="A25" i="80"/>
  <c r="B24" i="80"/>
  <c r="A24" i="80"/>
  <c r="B23" i="80"/>
  <c r="A23" i="80"/>
  <c r="B22" i="80"/>
  <c r="A22" i="80"/>
  <c r="B21" i="80"/>
  <c r="A21" i="80"/>
  <c r="B20" i="80"/>
  <c r="A20" i="80"/>
  <c r="B19" i="80"/>
  <c r="A19" i="80"/>
  <c r="B18" i="80"/>
  <c r="A18" i="80"/>
  <c r="B17" i="80"/>
  <c r="A17" i="80"/>
  <c r="B16" i="80"/>
  <c r="A16" i="80"/>
  <c r="B15" i="80"/>
  <c r="A15" i="80"/>
  <c r="B14" i="80"/>
  <c r="A14" i="80"/>
  <c r="B13" i="80"/>
  <c r="A13" i="80"/>
  <c r="B12" i="80"/>
  <c r="A12" i="80"/>
  <c r="B11" i="80"/>
  <c r="A11" i="80"/>
  <c r="B10" i="80"/>
  <c r="A10" i="80"/>
  <c r="B9" i="80"/>
  <c r="A9" i="80"/>
  <c r="B8" i="80"/>
  <c r="A8" i="80"/>
  <c r="B4" i="80"/>
  <c r="A4" i="80"/>
  <c r="B53" i="78"/>
  <c r="B52" i="78"/>
  <c r="B51" i="78"/>
  <c r="B50" i="78"/>
  <c r="B49" i="78"/>
  <c r="B48" i="78"/>
  <c r="B47" i="78"/>
  <c r="B46" i="78"/>
  <c r="B45" i="78"/>
  <c r="B44" i="78"/>
  <c r="B43" i="78"/>
  <c r="B42" i="78"/>
  <c r="B41" i="78"/>
  <c r="B40" i="78"/>
  <c r="B39" i="78"/>
  <c r="B38" i="78"/>
  <c r="B37" i="78"/>
  <c r="B36" i="78"/>
  <c r="B35" i="78"/>
  <c r="B34" i="78"/>
  <c r="B33" i="78"/>
  <c r="B32" i="78"/>
  <c r="B31" i="78"/>
  <c r="B30" i="78"/>
  <c r="B29" i="78"/>
  <c r="B28" i="78"/>
  <c r="B27" i="78"/>
  <c r="B26" i="78"/>
  <c r="B25" i="78"/>
  <c r="B24" i="78"/>
  <c r="B23" i="78"/>
  <c r="B22" i="78"/>
  <c r="B21" i="78"/>
  <c r="B20" i="78"/>
  <c r="B19" i="78"/>
  <c r="B18" i="78"/>
  <c r="B17" i="78"/>
  <c r="B16" i="78"/>
  <c r="B15" i="78"/>
  <c r="B14" i="78"/>
  <c r="B13" i="78"/>
  <c r="B12" i="78"/>
  <c r="B11" i="78"/>
  <c r="B10" i="78"/>
  <c r="B9" i="78"/>
  <c r="B8" i="78"/>
  <c r="B7" i="78"/>
  <c r="B6" i="78"/>
  <c r="B5" i="78"/>
  <c r="B4" i="78"/>
  <c r="E9" i="83" l="1"/>
  <c r="D9" i="83"/>
  <c r="C9" i="83"/>
  <c r="A11" i="83"/>
  <c r="B10" i="83"/>
  <c r="O5" i="80"/>
  <c r="O6" i="80"/>
  <c r="O7" i="80"/>
  <c r="O8" i="80"/>
  <c r="O9" i="80"/>
  <c r="O10" i="80"/>
  <c r="O11" i="80"/>
  <c r="O12" i="80"/>
  <c r="O13" i="80"/>
  <c r="O14" i="80"/>
  <c r="O15" i="80"/>
  <c r="O16" i="80"/>
  <c r="O17" i="80"/>
  <c r="O18" i="80"/>
  <c r="O19" i="80"/>
  <c r="O20" i="80"/>
  <c r="O21" i="80"/>
  <c r="O22" i="80"/>
  <c r="O23" i="80"/>
  <c r="O24" i="80"/>
  <c r="O25" i="80"/>
  <c r="O26" i="80"/>
  <c r="O27" i="80"/>
  <c r="O28" i="80"/>
  <c r="O29" i="80"/>
  <c r="O30" i="80"/>
  <c r="O31" i="80"/>
  <c r="O32" i="80"/>
  <c r="O33" i="80"/>
  <c r="O34" i="80"/>
  <c r="O35" i="80"/>
  <c r="O36" i="80"/>
  <c r="O37" i="80"/>
  <c r="O38" i="80"/>
  <c r="O39" i="80"/>
  <c r="O40" i="80"/>
  <c r="O41" i="80"/>
  <c r="O42" i="80"/>
  <c r="O43" i="80"/>
  <c r="O44" i="80"/>
  <c r="O45" i="80"/>
  <c r="O46" i="80"/>
  <c r="O47" i="80"/>
  <c r="O48" i="80"/>
  <c r="F111" i="80"/>
  <c r="L113" i="80"/>
  <c r="F119" i="80"/>
  <c r="L119" i="80"/>
  <c r="L121" i="80"/>
  <c r="L125" i="80"/>
  <c r="L127" i="80"/>
  <c r="F128" i="80"/>
  <c r="L128" i="80"/>
  <c r="F130" i="80"/>
  <c r="F132" i="80"/>
  <c r="L132" i="80"/>
  <c r="O49" i="80"/>
  <c r="O50" i="80"/>
  <c r="O51" i="80"/>
  <c r="O52" i="80"/>
  <c r="O53" i="80"/>
  <c r="O54" i="80"/>
  <c r="O55" i="80"/>
  <c r="O56" i="80"/>
  <c r="O57" i="80"/>
  <c r="O58" i="80"/>
  <c r="O59" i="80"/>
  <c r="O60" i="80"/>
  <c r="O61" i="80"/>
  <c r="O62" i="80"/>
  <c r="O63" i="80"/>
  <c r="O64" i="80"/>
  <c r="O65" i="80"/>
  <c r="O66" i="80"/>
  <c r="O67" i="80"/>
  <c r="O68" i="80"/>
  <c r="O69" i="80"/>
  <c r="O70" i="80"/>
  <c r="O71" i="80"/>
  <c r="O72" i="80"/>
  <c r="O73" i="80"/>
  <c r="O74" i="80"/>
  <c r="O75" i="80"/>
  <c r="O76" i="80"/>
  <c r="O77" i="80"/>
  <c r="O78" i="80"/>
  <c r="O79" i="80"/>
  <c r="O80" i="80"/>
  <c r="O81" i="80"/>
  <c r="O82" i="80"/>
  <c r="O83" i="80"/>
  <c r="O84" i="80"/>
  <c r="O85" i="80"/>
  <c r="O86" i="80"/>
  <c r="O87" i="80"/>
  <c r="O88" i="80"/>
  <c r="O89" i="80"/>
  <c r="O90" i="80"/>
  <c r="O91" i="80"/>
  <c r="O92" i="80"/>
  <c r="O93" i="80"/>
  <c r="O94" i="80"/>
  <c r="O95" i="80"/>
  <c r="O96" i="80"/>
  <c r="O97" i="80"/>
  <c r="O98" i="80"/>
  <c r="O99" i="80"/>
  <c r="O100" i="80"/>
  <c r="O101" i="80"/>
  <c r="O102" i="80"/>
  <c r="O103" i="80"/>
  <c r="O104" i="80"/>
  <c r="O105" i="80"/>
  <c r="O106" i="80"/>
  <c r="O107" i="80"/>
  <c r="O108" i="80"/>
  <c r="O109" i="80"/>
  <c r="O110" i="80"/>
  <c r="O111" i="80"/>
  <c r="O112" i="80"/>
  <c r="O113" i="80"/>
  <c r="O114" i="80"/>
  <c r="O115" i="80"/>
  <c r="O116" i="80"/>
  <c r="O117" i="80"/>
  <c r="O118" i="80"/>
  <c r="O119" i="80"/>
  <c r="O120" i="80"/>
  <c r="O121" i="80"/>
  <c r="O122" i="80"/>
  <c r="O123" i="80"/>
  <c r="O124" i="80"/>
  <c r="O125" i="80"/>
  <c r="I126" i="80"/>
  <c r="O126" i="80"/>
  <c r="O127" i="80"/>
  <c r="O128" i="80"/>
  <c r="O129" i="80"/>
  <c r="O130" i="80"/>
  <c r="O131" i="80"/>
  <c r="O132" i="80"/>
  <c r="R4" i="80"/>
  <c r="I50" i="80"/>
  <c r="L53" i="80"/>
  <c r="I54" i="80"/>
  <c r="L105" i="80"/>
  <c r="L6" i="80"/>
  <c r="I7" i="80"/>
  <c r="F8" i="80"/>
  <c r="L10" i="80"/>
  <c r="F16" i="80"/>
  <c r="L18" i="80"/>
  <c r="F20" i="80"/>
  <c r="F28" i="80"/>
  <c r="L30" i="80"/>
  <c r="L46" i="80"/>
  <c r="I51" i="80"/>
  <c r="L54" i="80"/>
  <c r="I55" i="80"/>
  <c r="I85" i="80"/>
  <c r="I87" i="80"/>
  <c r="L88" i="80"/>
  <c r="F106" i="80"/>
  <c r="L106" i="80"/>
  <c r="I107" i="80"/>
  <c r="F108" i="80"/>
  <c r="L108" i="80"/>
  <c r="C62" i="80"/>
  <c r="C82" i="80"/>
  <c r="C86" i="80"/>
  <c r="C94" i="80"/>
  <c r="F5" i="80"/>
  <c r="I8" i="80"/>
  <c r="I32" i="80"/>
  <c r="F33" i="80"/>
  <c r="I36" i="80"/>
  <c r="L55" i="80"/>
  <c r="F57" i="80"/>
  <c r="L69" i="80"/>
  <c r="I70" i="80"/>
  <c r="L71" i="80"/>
  <c r="L77" i="80"/>
  <c r="F79" i="80"/>
  <c r="I79" i="80"/>
  <c r="I95" i="80"/>
  <c r="F107" i="80"/>
  <c r="L120" i="80"/>
  <c r="F122" i="80"/>
  <c r="F98" i="80"/>
  <c r="I105" i="80"/>
  <c r="I118" i="80"/>
  <c r="L17" i="80"/>
  <c r="F19" i="80"/>
  <c r="L29" i="80"/>
  <c r="F64" i="80"/>
  <c r="L64" i="80"/>
  <c r="F66" i="80"/>
  <c r="I96" i="80"/>
  <c r="L97" i="80"/>
  <c r="I98" i="80"/>
  <c r="F105" i="80"/>
  <c r="F116" i="80"/>
  <c r="F21" i="80"/>
  <c r="F25" i="80"/>
  <c r="I31" i="80"/>
  <c r="F36" i="80"/>
  <c r="F40" i="80"/>
  <c r="L42" i="80"/>
  <c r="I43" i="80"/>
  <c r="L47" i="80"/>
  <c r="F49" i="80"/>
  <c r="L58" i="80"/>
  <c r="I59" i="80"/>
  <c r="L98" i="80"/>
  <c r="F100" i="80"/>
  <c r="L100" i="80"/>
  <c r="I101" i="80"/>
  <c r="F102" i="80"/>
  <c r="L102" i="80"/>
  <c r="I103" i="80"/>
  <c r="I109" i="80"/>
  <c r="F112" i="80"/>
  <c r="L112" i="80"/>
  <c r="I114" i="80"/>
  <c r="F115" i="80"/>
  <c r="I122" i="80"/>
  <c r="F131" i="80"/>
  <c r="I81" i="80"/>
  <c r="I110" i="80"/>
  <c r="F126" i="80"/>
  <c r="I11" i="80"/>
  <c r="L14" i="80"/>
  <c r="L22" i="80"/>
  <c r="L41" i="80"/>
  <c r="I42" i="80"/>
  <c r="I47" i="80"/>
  <c r="I58" i="80"/>
  <c r="F63" i="80"/>
  <c r="F68" i="80"/>
  <c r="F72" i="80"/>
  <c r="I73" i="80"/>
  <c r="F74" i="80"/>
  <c r="L79" i="80"/>
  <c r="I80" i="80"/>
  <c r="F99" i="80"/>
  <c r="L101" i="80"/>
  <c r="F103" i="80"/>
  <c r="L116" i="80"/>
  <c r="I117" i="80"/>
  <c r="I130" i="80"/>
  <c r="F9" i="80"/>
  <c r="F12" i="80"/>
  <c r="I24" i="80"/>
  <c r="L26" i="80"/>
  <c r="I44" i="80"/>
  <c r="F48" i="80"/>
  <c r="I63" i="80"/>
  <c r="I69" i="80"/>
  <c r="I86" i="80"/>
  <c r="L87" i="80"/>
  <c r="I88" i="80"/>
  <c r="L11" i="80"/>
  <c r="I15" i="80"/>
  <c r="I19" i="80"/>
  <c r="L27" i="80"/>
  <c r="L38" i="80"/>
  <c r="I52" i="80"/>
  <c r="F80" i="80"/>
  <c r="L80" i="80"/>
  <c r="F82" i="80"/>
  <c r="L95" i="80"/>
  <c r="L109" i="80"/>
  <c r="L122" i="80"/>
  <c r="I123" i="80"/>
  <c r="L124" i="80"/>
  <c r="L13" i="80"/>
  <c r="I16" i="80"/>
  <c r="L19" i="80"/>
  <c r="I23" i="80"/>
  <c r="F24" i="80"/>
  <c r="I27" i="80"/>
  <c r="F32" i="80"/>
  <c r="L34" i="80"/>
  <c r="I35" i="80"/>
  <c r="L37" i="80"/>
  <c r="L39" i="80"/>
  <c r="F44" i="80"/>
  <c r="F52" i="80"/>
  <c r="I60" i="80"/>
  <c r="F62" i="80"/>
  <c r="F65" i="80"/>
  <c r="L65" i="80"/>
  <c r="I66" i="80"/>
  <c r="F71" i="80"/>
  <c r="F78" i="80"/>
  <c r="L78" i="80"/>
  <c r="L85" i="80"/>
  <c r="L86" i="80"/>
  <c r="F88" i="80"/>
  <c r="F90" i="80"/>
  <c r="F96" i="80"/>
  <c r="L96" i="80"/>
  <c r="I97" i="80"/>
  <c r="F101" i="80"/>
  <c r="L103" i="80"/>
  <c r="L107" i="80"/>
  <c r="I111" i="80"/>
  <c r="F113" i="80"/>
  <c r="I115" i="80"/>
  <c r="I119" i="80"/>
  <c r="I121" i="80"/>
  <c r="L129" i="80"/>
  <c r="L130" i="80"/>
  <c r="I34" i="80"/>
  <c r="I39" i="80"/>
  <c r="L45" i="80"/>
  <c r="F60" i="80"/>
  <c r="I62" i="80"/>
  <c r="I65" i="80"/>
  <c r="L91" i="80"/>
  <c r="I92" i="80"/>
  <c r="L93" i="80"/>
  <c r="L99" i="80"/>
  <c r="F104" i="80"/>
  <c r="L104" i="80"/>
  <c r="I112" i="80"/>
  <c r="I113" i="80"/>
  <c r="F114" i="80"/>
  <c r="I116" i="80"/>
  <c r="F117" i="80"/>
  <c r="L118" i="80"/>
  <c r="L123" i="80"/>
  <c r="I124" i="80"/>
  <c r="I125" i="80"/>
  <c r="F127" i="80"/>
  <c r="I10" i="80"/>
  <c r="I14" i="80"/>
  <c r="I26" i="80"/>
  <c r="I30" i="80"/>
  <c r="L49" i="80"/>
  <c r="L5" i="80"/>
  <c r="L9" i="80"/>
  <c r="F11" i="80"/>
  <c r="L21" i="80"/>
  <c r="L25" i="80"/>
  <c r="F27" i="80"/>
  <c r="I38" i="80"/>
  <c r="L57" i="80"/>
  <c r="I6" i="80"/>
  <c r="F13" i="80"/>
  <c r="F17" i="80"/>
  <c r="I18" i="80"/>
  <c r="I22" i="80"/>
  <c r="F29" i="80"/>
  <c r="L33" i="80"/>
  <c r="F41" i="80"/>
  <c r="I46" i="80"/>
  <c r="L50" i="80"/>
  <c r="F56" i="80"/>
  <c r="I64" i="80"/>
  <c r="I67" i="80"/>
  <c r="F70" i="80"/>
  <c r="L70" i="80"/>
  <c r="I89" i="80"/>
  <c r="F118" i="80"/>
  <c r="L131" i="80"/>
  <c r="F7" i="80"/>
  <c r="L7" i="80"/>
  <c r="I12" i="80"/>
  <c r="F15" i="80"/>
  <c r="L15" i="80"/>
  <c r="I20" i="80"/>
  <c r="F23" i="80"/>
  <c r="L23" i="80"/>
  <c r="I28" i="80"/>
  <c r="F31" i="80"/>
  <c r="L31" i="80"/>
  <c r="F35" i="80"/>
  <c r="L35" i="80"/>
  <c r="F39" i="80"/>
  <c r="F43" i="80"/>
  <c r="L43" i="80"/>
  <c r="F47" i="80"/>
  <c r="F51" i="80"/>
  <c r="L51" i="80"/>
  <c r="F55" i="80"/>
  <c r="F59" i="80"/>
  <c r="L59" i="80"/>
  <c r="L60" i="80"/>
  <c r="L61" i="80"/>
  <c r="F67" i="80"/>
  <c r="L68" i="80"/>
  <c r="I77" i="80"/>
  <c r="F94" i="80"/>
  <c r="L94" i="80"/>
  <c r="I106" i="80"/>
  <c r="F109" i="80"/>
  <c r="F110" i="80"/>
  <c r="I120" i="80"/>
  <c r="L126" i="80"/>
  <c r="I132" i="80"/>
  <c r="F37" i="80"/>
  <c r="I40" i="80"/>
  <c r="F45" i="80"/>
  <c r="I48" i="80"/>
  <c r="F53" i="80"/>
  <c r="I56" i="80"/>
  <c r="I61" i="80"/>
  <c r="L62" i="80"/>
  <c r="L63" i="80"/>
  <c r="L66" i="80"/>
  <c r="I71" i="80"/>
  <c r="L72" i="80"/>
  <c r="F81" i="80"/>
  <c r="L82" i="80"/>
  <c r="I83" i="80"/>
  <c r="F84" i="80"/>
  <c r="L84" i="80"/>
  <c r="I93" i="80"/>
  <c r="F95" i="80"/>
  <c r="I100" i="80"/>
  <c r="I102" i="80"/>
  <c r="L117" i="80"/>
  <c r="F121" i="80"/>
  <c r="F123" i="80"/>
  <c r="I128" i="80"/>
  <c r="I129" i="80"/>
  <c r="I72" i="80"/>
  <c r="F73" i="80"/>
  <c r="L74" i="80"/>
  <c r="I75" i="80"/>
  <c r="F76" i="80"/>
  <c r="L76" i="80"/>
  <c r="I78" i="80"/>
  <c r="F86" i="80"/>
  <c r="F87" i="80"/>
  <c r="F89" i="80"/>
  <c r="L90" i="80"/>
  <c r="I91" i="80"/>
  <c r="F92" i="80"/>
  <c r="L92" i="80"/>
  <c r="F93" i="80"/>
  <c r="I94" i="80"/>
  <c r="F97" i="80"/>
  <c r="I99" i="80"/>
  <c r="I104" i="80"/>
  <c r="I108" i="80"/>
  <c r="L110" i="80"/>
  <c r="L111" i="80"/>
  <c r="L114" i="80"/>
  <c r="L115" i="80"/>
  <c r="F120" i="80"/>
  <c r="F124" i="80"/>
  <c r="F125" i="80"/>
  <c r="I127" i="80"/>
  <c r="F129" i="80"/>
  <c r="I131" i="80"/>
  <c r="L8" i="80"/>
  <c r="I9" i="80"/>
  <c r="F10" i="80"/>
  <c r="L16" i="80"/>
  <c r="I17" i="80"/>
  <c r="F18" i="80"/>
  <c r="L24" i="80"/>
  <c r="I25" i="80"/>
  <c r="F26" i="80"/>
  <c r="L32" i="80"/>
  <c r="I33" i="80"/>
  <c r="F34" i="80"/>
  <c r="L40" i="80"/>
  <c r="I41" i="80"/>
  <c r="F42" i="80"/>
  <c r="L48" i="80"/>
  <c r="I49" i="80"/>
  <c r="F50" i="80"/>
  <c r="L56" i="80"/>
  <c r="I57" i="80"/>
  <c r="F58" i="80"/>
  <c r="I5" i="80"/>
  <c r="F6" i="80"/>
  <c r="L12" i="80"/>
  <c r="I13" i="80"/>
  <c r="F14" i="80"/>
  <c r="L20" i="80"/>
  <c r="I21" i="80"/>
  <c r="F22" i="80"/>
  <c r="L28" i="80"/>
  <c r="I29" i="80"/>
  <c r="F30" i="80"/>
  <c r="L36" i="80"/>
  <c r="I37" i="80"/>
  <c r="F38" i="80"/>
  <c r="L44" i="80"/>
  <c r="I45" i="80"/>
  <c r="F46" i="80"/>
  <c r="L52" i="80"/>
  <c r="I53" i="80"/>
  <c r="F54" i="80"/>
  <c r="F61" i="80"/>
  <c r="L67" i="80"/>
  <c r="I68" i="80"/>
  <c r="F69" i="80"/>
  <c r="L73" i="80"/>
  <c r="I74" i="80"/>
  <c r="F75" i="80"/>
  <c r="L81" i="80"/>
  <c r="I82" i="80"/>
  <c r="F83" i="80"/>
  <c r="L89" i="80"/>
  <c r="I90" i="80"/>
  <c r="F91" i="80"/>
  <c r="L75" i="80"/>
  <c r="I76" i="80"/>
  <c r="F77" i="80"/>
  <c r="L83" i="80"/>
  <c r="I84" i="80"/>
  <c r="F85" i="80"/>
  <c r="O4" i="80"/>
  <c r="C57" i="80"/>
  <c r="C59" i="80"/>
  <c r="C61" i="80"/>
  <c r="C63" i="80"/>
  <c r="C65" i="80"/>
  <c r="C71" i="80"/>
  <c r="C73" i="80"/>
  <c r="C75" i="80"/>
  <c r="C77" i="80"/>
  <c r="C79" i="80"/>
  <c r="C81" i="80"/>
  <c r="C87" i="80"/>
  <c r="C89" i="80"/>
  <c r="C91" i="80"/>
  <c r="C93" i="80"/>
  <c r="C95" i="80"/>
  <c r="C97" i="80"/>
  <c r="C101" i="80"/>
  <c r="C113" i="80"/>
  <c r="L4" i="80"/>
  <c r="C98" i="80"/>
  <c r="C102" i="80"/>
  <c r="C110" i="80"/>
  <c r="C114" i="80"/>
  <c r="C118" i="80"/>
  <c r="C126" i="80"/>
  <c r="C76" i="80"/>
  <c r="I4" i="80"/>
  <c r="C119" i="80"/>
  <c r="C121" i="80"/>
  <c r="C123" i="80"/>
  <c r="C125" i="80"/>
  <c r="C127" i="80"/>
  <c r="C129" i="80"/>
  <c r="C92" i="80"/>
  <c r="C117" i="80"/>
  <c r="C69" i="80"/>
  <c r="C108" i="80"/>
  <c r="F4" i="80"/>
  <c r="C60" i="80"/>
  <c r="C66" i="80"/>
  <c r="C70" i="80"/>
  <c r="C78" i="80"/>
  <c r="C85" i="80"/>
  <c r="C103" i="80"/>
  <c r="C105" i="80"/>
  <c r="C107" i="80"/>
  <c r="C109" i="80"/>
  <c r="C111" i="80"/>
  <c r="C124" i="80"/>
  <c r="C130" i="80"/>
  <c r="C64" i="80"/>
  <c r="C80" i="80"/>
  <c r="C96" i="80"/>
  <c r="C112" i="80"/>
  <c r="C128" i="80"/>
  <c r="C68" i="80"/>
  <c r="C84" i="80"/>
  <c r="C100" i="80"/>
  <c r="C116" i="80"/>
  <c r="C132" i="80"/>
  <c r="C58" i="80"/>
  <c r="C67" i="80"/>
  <c r="C72" i="80"/>
  <c r="C74" i="80"/>
  <c r="C83" i="80"/>
  <c r="C88" i="80"/>
  <c r="C90" i="80"/>
  <c r="C99" i="80"/>
  <c r="C104" i="80"/>
  <c r="C106" i="80"/>
  <c r="C115" i="80"/>
  <c r="C120" i="80"/>
  <c r="C122" i="80"/>
  <c r="C131" i="80"/>
  <c r="C7" i="80"/>
  <c r="C6" i="80"/>
  <c r="C5" i="80"/>
  <c r="C8" i="80"/>
  <c r="C12" i="80"/>
  <c r="C16" i="80"/>
  <c r="C24" i="80"/>
  <c r="C44" i="80"/>
  <c r="C48" i="80"/>
  <c r="C56" i="80"/>
  <c r="C17" i="80"/>
  <c r="C19" i="80"/>
  <c r="C21" i="80"/>
  <c r="C23" i="80"/>
  <c r="C25" i="80"/>
  <c r="C27" i="80"/>
  <c r="C33" i="80"/>
  <c r="C35" i="80"/>
  <c r="C37" i="80"/>
  <c r="C39" i="80"/>
  <c r="C41" i="80"/>
  <c r="C43" i="80"/>
  <c r="C49" i="80"/>
  <c r="C51" i="80"/>
  <c r="C53" i="80"/>
  <c r="C55" i="80"/>
  <c r="C38" i="80"/>
  <c r="C11" i="80"/>
  <c r="C15" i="80"/>
  <c r="C54" i="80"/>
  <c r="C31" i="80"/>
  <c r="C4" i="80"/>
  <c r="C9" i="80"/>
  <c r="C22" i="80"/>
  <c r="C28" i="80"/>
  <c r="C32" i="80"/>
  <c r="C40" i="80"/>
  <c r="C47" i="80"/>
  <c r="C10" i="80"/>
  <c r="C26" i="80"/>
  <c r="C42" i="80"/>
  <c r="C14" i="80"/>
  <c r="C30" i="80"/>
  <c r="C46" i="80"/>
  <c r="C13" i="80"/>
  <c r="C18" i="80"/>
  <c r="C20" i="80"/>
  <c r="C29" i="80"/>
  <c r="C34" i="80"/>
  <c r="C36" i="80"/>
  <c r="C45" i="80"/>
  <c r="C50" i="80"/>
  <c r="C52" i="80"/>
  <c r="L53" i="79"/>
  <c r="L52" i="79"/>
  <c r="L51" i="79"/>
  <c r="L50" i="79"/>
  <c r="L49" i="79"/>
  <c r="L48" i="79"/>
  <c r="L47" i="79"/>
  <c r="L46" i="79"/>
  <c r="L45" i="79"/>
  <c r="L44" i="79"/>
  <c r="L43" i="79"/>
  <c r="L42" i="79"/>
  <c r="L41" i="79"/>
  <c r="L40" i="79"/>
  <c r="L39" i="79"/>
  <c r="L38" i="79"/>
  <c r="L37" i="79"/>
  <c r="L36" i="79"/>
  <c r="L35" i="79"/>
  <c r="L34" i="79"/>
  <c r="L33" i="79"/>
  <c r="L32" i="79"/>
  <c r="L31" i="79"/>
  <c r="L30" i="79"/>
  <c r="L29" i="79"/>
  <c r="L28" i="79"/>
  <c r="L27" i="79"/>
  <c r="L26" i="79"/>
  <c r="L25" i="79"/>
  <c r="L24" i="79"/>
  <c r="L23" i="79"/>
  <c r="L22" i="79"/>
  <c r="L21" i="79"/>
  <c r="L20" i="79"/>
  <c r="L19" i="79"/>
  <c r="L18" i="79"/>
  <c r="L17" i="79"/>
  <c r="L16" i="79"/>
  <c r="L15" i="79"/>
  <c r="L14" i="79"/>
  <c r="L13" i="79"/>
  <c r="L12" i="79"/>
  <c r="L11" i="79"/>
  <c r="L10" i="79"/>
  <c r="L9" i="79"/>
  <c r="L8" i="79"/>
  <c r="L7" i="79"/>
  <c r="L6" i="79"/>
  <c r="L5" i="79"/>
  <c r="L4" i="79"/>
  <c r="K53" i="79"/>
  <c r="K52" i="79"/>
  <c r="K51" i="79"/>
  <c r="K50" i="79"/>
  <c r="K49" i="79"/>
  <c r="K48" i="79"/>
  <c r="K47" i="79"/>
  <c r="K46" i="79"/>
  <c r="K45" i="79"/>
  <c r="K44" i="79"/>
  <c r="K43" i="79"/>
  <c r="K42" i="79"/>
  <c r="K41" i="79"/>
  <c r="K40" i="79"/>
  <c r="K39" i="79"/>
  <c r="K38" i="79"/>
  <c r="K37" i="79"/>
  <c r="K36" i="79"/>
  <c r="K35" i="79"/>
  <c r="K34" i="79"/>
  <c r="K33" i="79"/>
  <c r="K32" i="79"/>
  <c r="K31" i="79"/>
  <c r="K30" i="79"/>
  <c r="K29" i="79"/>
  <c r="K28" i="79"/>
  <c r="K27" i="79"/>
  <c r="K26" i="79"/>
  <c r="K25" i="79"/>
  <c r="K24" i="79"/>
  <c r="K23" i="79"/>
  <c r="K22" i="79"/>
  <c r="K21" i="79"/>
  <c r="K20" i="79"/>
  <c r="K19" i="79"/>
  <c r="K18" i="79"/>
  <c r="K17" i="79"/>
  <c r="K16" i="79"/>
  <c r="K15" i="79"/>
  <c r="K14" i="79"/>
  <c r="K13" i="79"/>
  <c r="K12" i="79"/>
  <c r="K11" i="79"/>
  <c r="K10" i="79"/>
  <c r="K9" i="79"/>
  <c r="K8" i="79"/>
  <c r="K7" i="79"/>
  <c r="K6" i="79"/>
  <c r="K5" i="79"/>
  <c r="K4" i="79"/>
  <c r="J6" i="79"/>
  <c r="J7" i="79" s="1"/>
  <c r="J8" i="79" s="1"/>
  <c r="J9" i="79" s="1"/>
  <c r="J10" i="79" s="1"/>
  <c r="J11" i="79" s="1"/>
  <c r="J12" i="79" s="1"/>
  <c r="J13" i="79" s="1"/>
  <c r="J14" i="79" s="1"/>
  <c r="J15" i="79" s="1"/>
  <c r="J16" i="79" s="1"/>
  <c r="J17" i="79" s="1"/>
  <c r="J18" i="79" s="1"/>
  <c r="J19" i="79" s="1"/>
  <c r="J20" i="79" s="1"/>
  <c r="J21" i="79" s="1"/>
  <c r="J22" i="79" s="1"/>
  <c r="J23" i="79" s="1"/>
  <c r="J24" i="79" s="1"/>
  <c r="J25" i="79" s="1"/>
  <c r="J26" i="79" s="1"/>
  <c r="J27" i="79" s="1"/>
  <c r="J28" i="79" s="1"/>
  <c r="J29" i="79" s="1"/>
  <c r="J30" i="79" s="1"/>
  <c r="J31" i="79" s="1"/>
  <c r="J32" i="79" s="1"/>
  <c r="J33" i="79" s="1"/>
  <c r="J34" i="79" s="1"/>
  <c r="J35" i="79" s="1"/>
  <c r="J36" i="79" s="1"/>
  <c r="J37" i="79" s="1"/>
  <c r="J38" i="79" s="1"/>
  <c r="J39" i="79" s="1"/>
  <c r="J40" i="79" s="1"/>
  <c r="J41" i="79" s="1"/>
  <c r="J42" i="79" s="1"/>
  <c r="J43" i="79" s="1"/>
  <c r="J44" i="79" s="1"/>
  <c r="J45" i="79" s="1"/>
  <c r="J46" i="79" s="1"/>
  <c r="J47" i="79" s="1"/>
  <c r="J48" i="79" s="1"/>
  <c r="J49" i="79" s="1"/>
  <c r="J50" i="79" s="1"/>
  <c r="J51" i="79" s="1"/>
  <c r="J52" i="79" s="1"/>
  <c r="J53" i="79" s="1"/>
  <c r="J5" i="79"/>
  <c r="A53" i="79"/>
  <c r="B53" i="79" s="1"/>
  <c r="C53" i="79" s="1"/>
  <c r="A52" i="79"/>
  <c r="B52" i="79" s="1"/>
  <c r="C52" i="79" s="1"/>
  <c r="A51" i="79"/>
  <c r="B51" i="79" s="1"/>
  <c r="C51" i="79" s="1"/>
  <c r="A50" i="79"/>
  <c r="B50" i="79" s="1"/>
  <c r="C50" i="79" s="1"/>
  <c r="A49" i="79"/>
  <c r="B49" i="79" s="1"/>
  <c r="C49" i="79" s="1"/>
  <c r="A48" i="79"/>
  <c r="B48" i="79" s="1"/>
  <c r="C48" i="79" s="1"/>
  <c r="A47" i="79"/>
  <c r="B47" i="79" s="1"/>
  <c r="C47" i="79" s="1"/>
  <c r="A46" i="79"/>
  <c r="B46" i="79" s="1"/>
  <c r="C46" i="79" s="1"/>
  <c r="A45" i="79"/>
  <c r="B45" i="79" s="1"/>
  <c r="C45" i="79" s="1"/>
  <c r="A44" i="79"/>
  <c r="B44" i="79" s="1"/>
  <c r="C44" i="79" s="1"/>
  <c r="A43" i="79"/>
  <c r="B43" i="79" s="1"/>
  <c r="C43" i="79" s="1"/>
  <c r="A42" i="79"/>
  <c r="B42" i="79" s="1"/>
  <c r="C42" i="79" s="1"/>
  <c r="A41" i="79"/>
  <c r="B41" i="79" s="1"/>
  <c r="C41" i="79" s="1"/>
  <c r="A40" i="79"/>
  <c r="B40" i="79" s="1"/>
  <c r="C40" i="79" s="1"/>
  <c r="A39" i="79"/>
  <c r="B39" i="79" s="1"/>
  <c r="C39" i="79" s="1"/>
  <c r="A38" i="79"/>
  <c r="B38" i="79" s="1"/>
  <c r="C38" i="79" s="1"/>
  <c r="A37" i="79"/>
  <c r="B37" i="79" s="1"/>
  <c r="C37" i="79" s="1"/>
  <c r="A36" i="79"/>
  <c r="B36" i="79" s="1"/>
  <c r="C36" i="79" s="1"/>
  <c r="A35" i="79"/>
  <c r="B35" i="79" s="1"/>
  <c r="C35" i="79" s="1"/>
  <c r="A34" i="79"/>
  <c r="B34" i="79" s="1"/>
  <c r="C34" i="79" s="1"/>
  <c r="A33" i="79"/>
  <c r="B33" i="79" s="1"/>
  <c r="C33" i="79" s="1"/>
  <c r="A32" i="79"/>
  <c r="B32" i="79" s="1"/>
  <c r="C32" i="79" s="1"/>
  <c r="A31" i="79"/>
  <c r="B31" i="79" s="1"/>
  <c r="C31" i="79" s="1"/>
  <c r="A30" i="79"/>
  <c r="B30" i="79" s="1"/>
  <c r="C30" i="79" s="1"/>
  <c r="A29" i="79"/>
  <c r="B29" i="79" s="1"/>
  <c r="C29" i="79" s="1"/>
  <c r="A28" i="79"/>
  <c r="B28" i="79" s="1"/>
  <c r="C28" i="79" s="1"/>
  <c r="A27" i="79"/>
  <c r="B27" i="79" s="1"/>
  <c r="C27" i="79" s="1"/>
  <c r="A26" i="79"/>
  <c r="B26" i="79" s="1"/>
  <c r="C26" i="79" s="1"/>
  <c r="A25" i="79"/>
  <c r="B25" i="79" s="1"/>
  <c r="C25" i="79" s="1"/>
  <c r="A24" i="79"/>
  <c r="B24" i="79" s="1"/>
  <c r="C24" i="79" s="1"/>
  <c r="A23" i="79"/>
  <c r="B23" i="79" s="1"/>
  <c r="C23" i="79" s="1"/>
  <c r="A22" i="79"/>
  <c r="B22" i="79" s="1"/>
  <c r="C22" i="79" s="1"/>
  <c r="A21" i="79"/>
  <c r="B21" i="79" s="1"/>
  <c r="C21" i="79" s="1"/>
  <c r="A20" i="79"/>
  <c r="B20" i="79" s="1"/>
  <c r="C20" i="79" s="1"/>
  <c r="A19" i="79"/>
  <c r="B19" i="79" s="1"/>
  <c r="C19" i="79" s="1"/>
  <c r="A18" i="79"/>
  <c r="B18" i="79" s="1"/>
  <c r="C18" i="79" s="1"/>
  <c r="A17" i="79"/>
  <c r="B17" i="79" s="1"/>
  <c r="C17" i="79" s="1"/>
  <c r="A16" i="79"/>
  <c r="B16" i="79" s="1"/>
  <c r="C16" i="79" s="1"/>
  <c r="A15" i="79"/>
  <c r="B15" i="79" s="1"/>
  <c r="C15" i="79" s="1"/>
  <c r="A14" i="79"/>
  <c r="B14" i="79" s="1"/>
  <c r="C14" i="79" s="1"/>
  <c r="A13" i="79"/>
  <c r="B13" i="79" s="1"/>
  <c r="C13" i="79" s="1"/>
  <c r="A12" i="79"/>
  <c r="B12" i="79" s="1"/>
  <c r="C12" i="79" s="1"/>
  <c r="A11" i="79"/>
  <c r="B11" i="79" s="1"/>
  <c r="C11" i="79" s="1"/>
  <c r="A10" i="79"/>
  <c r="B10" i="79" s="1"/>
  <c r="C10" i="79" s="1"/>
  <c r="A9" i="79"/>
  <c r="B9" i="79" s="1"/>
  <c r="C9" i="79" s="1"/>
  <c r="A8" i="79"/>
  <c r="B8" i="79" s="1"/>
  <c r="C8" i="79" s="1"/>
  <c r="A7" i="79"/>
  <c r="B7" i="79" s="1"/>
  <c r="C7" i="79" s="1"/>
  <c r="A6" i="79"/>
  <c r="B6" i="79" s="1"/>
  <c r="C6" i="79" s="1"/>
  <c r="A5" i="79"/>
  <c r="B5" i="79" s="1"/>
  <c r="C5" i="79" s="1"/>
  <c r="A4" i="79"/>
  <c r="A9" i="78"/>
  <c r="A8" i="78"/>
  <c r="A17" i="78"/>
  <c r="A16" i="78"/>
  <c r="A15" i="78"/>
  <c r="A14" i="78"/>
  <c r="A13" i="78"/>
  <c r="A12" i="78"/>
  <c r="A11" i="78"/>
  <c r="D10" i="83" l="1"/>
  <c r="E10" i="83"/>
  <c r="C10" i="83"/>
  <c r="A12" i="83"/>
  <c r="B11" i="83"/>
  <c r="B4" i="79"/>
  <c r="C14" i="78"/>
  <c r="D14" i="78" s="1"/>
  <c r="C8" i="78"/>
  <c r="D8" i="78" s="1"/>
  <c r="C11" i="78"/>
  <c r="D11" i="78" s="1"/>
  <c r="C15" i="78"/>
  <c r="D15" i="78" s="1"/>
  <c r="C9" i="78"/>
  <c r="D9" i="78" s="1"/>
  <c r="C12" i="78"/>
  <c r="D12" i="78" s="1"/>
  <c r="C16" i="78"/>
  <c r="D16" i="78" s="1"/>
  <c r="C13" i="78"/>
  <c r="D13" i="78" s="1"/>
  <c r="C17" i="78"/>
  <c r="D17" i="78" s="1"/>
  <c r="K54" i="79"/>
  <c r="A23" i="78"/>
  <c r="A22" i="78"/>
  <c r="A21" i="78"/>
  <c r="A20" i="78"/>
  <c r="A19" i="78"/>
  <c r="A18" i="78"/>
  <c r="A10" i="78"/>
  <c r="A7" i="78"/>
  <c r="A29" i="78"/>
  <c r="A28" i="78"/>
  <c r="A27" i="78"/>
  <c r="A26" i="78"/>
  <c r="A25" i="78"/>
  <c r="A24" i="78"/>
  <c r="A31" i="78"/>
  <c r="A41" i="78"/>
  <c r="A40" i="78"/>
  <c r="A39" i="78"/>
  <c r="A38" i="78"/>
  <c r="A37" i="78"/>
  <c r="A36" i="78"/>
  <c r="A35" i="78"/>
  <c r="A34" i="78"/>
  <c r="A33" i="78"/>
  <c r="A48" i="78"/>
  <c r="A47" i="78"/>
  <c r="A46" i="78"/>
  <c r="A45" i="78"/>
  <c r="A44" i="78"/>
  <c r="A43" i="78"/>
  <c r="A42" i="78"/>
  <c r="A53" i="78"/>
  <c r="A52" i="78"/>
  <c r="A51" i="78"/>
  <c r="A50" i="78"/>
  <c r="A49" i="78"/>
  <c r="A32" i="78"/>
  <c r="A30" i="78"/>
  <c r="A6" i="78"/>
  <c r="A5" i="78"/>
  <c r="A4" i="78"/>
  <c r="C11" i="83" l="1"/>
  <c r="E11" i="83"/>
  <c r="D11" i="83"/>
  <c r="A13" i="83"/>
  <c r="B12" i="83"/>
  <c r="B54" i="78"/>
  <c r="C4" i="79"/>
  <c r="C32" i="78"/>
  <c r="D32" i="78" s="1"/>
  <c r="C52" i="78"/>
  <c r="D52" i="78" s="1"/>
  <c r="C44" i="78"/>
  <c r="D44" i="78" s="1"/>
  <c r="C48" i="78"/>
  <c r="D48" i="78" s="1"/>
  <c r="C36" i="78"/>
  <c r="D36" i="78" s="1"/>
  <c r="C40" i="78"/>
  <c r="D40" i="78" s="1"/>
  <c r="C25" i="78"/>
  <c r="D25" i="78" s="1"/>
  <c r="C29" i="78"/>
  <c r="D29" i="78" s="1"/>
  <c r="C19" i="78"/>
  <c r="D19" i="78" s="1"/>
  <c r="C23" i="78"/>
  <c r="D23" i="78" s="1"/>
  <c r="C5" i="78"/>
  <c r="D5" i="78" s="1"/>
  <c r="C49" i="78"/>
  <c r="D49" i="78" s="1"/>
  <c r="C53" i="78"/>
  <c r="D53" i="78" s="1"/>
  <c r="C45" i="78"/>
  <c r="D45" i="78" s="1"/>
  <c r="C33" i="78"/>
  <c r="D33" i="78" s="1"/>
  <c r="C37" i="78"/>
  <c r="D37" i="78" s="1"/>
  <c r="C41" i="78"/>
  <c r="D41" i="78" s="1"/>
  <c r="C26" i="78"/>
  <c r="D26" i="78" s="1"/>
  <c r="C7" i="78"/>
  <c r="D7" i="78" s="1"/>
  <c r="C20" i="78"/>
  <c r="D20" i="78" s="1"/>
  <c r="C6" i="78"/>
  <c r="D6" i="78" s="1"/>
  <c r="C50" i="78"/>
  <c r="D50" i="78" s="1"/>
  <c r="C42" i="78"/>
  <c r="D42" i="78" s="1"/>
  <c r="C46" i="78"/>
  <c r="D46" i="78" s="1"/>
  <c r="C34" i="78"/>
  <c r="D34" i="78" s="1"/>
  <c r="C38" i="78"/>
  <c r="D38" i="78" s="1"/>
  <c r="C31" i="78"/>
  <c r="D31" i="78" s="1"/>
  <c r="C27" i="78"/>
  <c r="D27" i="78" s="1"/>
  <c r="C10" i="78"/>
  <c r="D10" i="78" s="1"/>
  <c r="C21" i="78"/>
  <c r="D21" i="78" s="1"/>
  <c r="C30" i="78"/>
  <c r="D30" i="78" s="1"/>
  <c r="C51" i="78"/>
  <c r="D51" i="78" s="1"/>
  <c r="C43" i="78"/>
  <c r="D43" i="78" s="1"/>
  <c r="C47" i="78"/>
  <c r="D47" i="78" s="1"/>
  <c r="C35" i="78"/>
  <c r="D35" i="78" s="1"/>
  <c r="C39" i="78"/>
  <c r="D39" i="78" s="1"/>
  <c r="C24" i="78"/>
  <c r="D24" i="78" s="1"/>
  <c r="C28" i="78"/>
  <c r="D28" i="78" s="1"/>
  <c r="C18" i="78"/>
  <c r="D18" i="78" s="1"/>
  <c r="C22" i="78"/>
  <c r="D22" i="78" s="1"/>
  <c r="C4" i="78"/>
  <c r="D4" i="78" s="1"/>
  <c r="B54" i="79"/>
  <c r="A54" i="79"/>
  <c r="C54" i="79"/>
  <c r="A54" i="78"/>
  <c r="H46" i="78" s="1"/>
  <c r="X13" i="77"/>
  <c r="W13" i="77"/>
  <c r="W12" i="77"/>
  <c r="W11" i="77"/>
  <c r="B13" i="83" l="1"/>
  <c r="A14" i="83"/>
  <c r="E12" i="83"/>
  <c r="D12" i="83"/>
  <c r="C12" i="83"/>
  <c r="S46" i="78"/>
  <c r="M46" i="78"/>
  <c r="H1001" i="77"/>
  <c r="I1001" i="77" s="1"/>
  <c r="J1001" i="77" s="1"/>
  <c r="B1001" i="77"/>
  <c r="C1001" i="77" s="1"/>
  <c r="H1000" i="77"/>
  <c r="I1000" i="77" s="1"/>
  <c r="J1000" i="77" s="1"/>
  <c r="B1000" i="77"/>
  <c r="C1000" i="77" s="1"/>
  <c r="H999" i="77"/>
  <c r="I999" i="77" s="1"/>
  <c r="J999" i="77" s="1"/>
  <c r="B999" i="77"/>
  <c r="C999" i="77" s="1"/>
  <c r="H998" i="77"/>
  <c r="I998" i="77" s="1"/>
  <c r="J998" i="77" s="1"/>
  <c r="B998" i="77"/>
  <c r="C998" i="77" s="1"/>
  <c r="H997" i="77"/>
  <c r="I997" i="77" s="1"/>
  <c r="J997" i="77" s="1"/>
  <c r="B997" i="77"/>
  <c r="C997" i="77" s="1"/>
  <c r="H996" i="77"/>
  <c r="I996" i="77" s="1"/>
  <c r="J996" i="77" s="1"/>
  <c r="B996" i="77"/>
  <c r="C996" i="77" s="1"/>
  <c r="H995" i="77"/>
  <c r="I995" i="77" s="1"/>
  <c r="J995" i="77" s="1"/>
  <c r="B995" i="77"/>
  <c r="C995" i="77" s="1"/>
  <c r="H994" i="77"/>
  <c r="I994" i="77" s="1"/>
  <c r="J994" i="77" s="1"/>
  <c r="B994" i="77"/>
  <c r="C994" i="77" s="1"/>
  <c r="H993" i="77"/>
  <c r="I993" i="77" s="1"/>
  <c r="J993" i="77" s="1"/>
  <c r="B993" i="77"/>
  <c r="C993" i="77" s="1"/>
  <c r="H992" i="77"/>
  <c r="I992" i="77" s="1"/>
  <c r="J992" i="77" s="1"/>
  <c r="B992" i="77"/>
  <c r="C992" i="77" s="1"/>
  <c r="H991" i="77"/>
  <c r="I991" i="77" s="1"/>
  <c r="J991" i="77" s="1"/>
  <c r="B991" i="77"/>
  <c r="C991" i="77" s="1"/>
  <c r="H990" i="77"/>
  <c r="I990" i="77" s="1"/>
  <c r="J990" i="77" s="1"/>
  <c r="B990" i="77"/>
  <c r="C990" i="77" s="1"/>
  <c r="H989" i="77"/>
  <c r="I989" i="77" s="1"/>
  <c r="J989" i="77" s="1"/>
  <c r="B989" i="77"/>
  <c r="C989" i="77" s="1"/>
  <c r="H988" i="77"/>
  <c r="I988" i="77" s="1"/>
  <c r="J988" i="77" s="1"/>
  <c r="B988" i="77"/>
  <c r="C988" i="77" s="1"/>
  <c r="H987" i="77"/>
  <c r="I987" i="77" s="1"/>
  <c r="J987" i="77" s="1"/>
  <c r="B987" i="77"/>
  <c r="C987" i="77" s="1"/>
  <c r="H986" i="77"/>
  <c r="I986" i="77" s="1"/>
  <c r="J986" i="77" s="1"/>
  <c r="B986" i="77"/>
  <c r="C986" i="77" s="1"/>
  <c r="H985" i="77"/>
  <c r="I985" i="77" s="1"/>
  <c r="J985" i="77" s="1"/>
  <c r="B985" i="77"/>
  <c r="C985" i="77" s="1"/>
  <c r="H984" i="77"/>
  <c r="I984" i="77" s="1"/>
  <c r="J984" i="77" s="1"/>
  <c r="B984" i="77"/>
  <c r="C984" i="77" s="1"/>
  <c r="H983" i="77"/>
  <c r="I983" i="77" s="1"/>
  <c r="J983" i="77" s="1"/>
  <c r="B983" i="77"/>
  <c r="C983" i="77" s="1"/>
  <c r="H982" i="77"/>
  <c r="I982" i="77" s="1"/>
  <c r="J982" i="77" s="1"/>
  <c r="B982" i="77"/>
  <c r="C982" i="77" s="1"/>
  <c r="H981" i="77"/>
  <c r="I981" i="77" s="1"/>
  <c r="J981" i="77" s="1"/>
  <c r="B981" i="77"/>
  <c r="C981" i="77" s="1"/>
  <c r="H980" i="77"/>
  <c r="I980" i="77" s="1"/>
  <c r="J980" i="77" s="1"/>
  <c r="B980" i="77"/>
  <c r="C980" i="77" s="1"/>
  <c r="H979" i="77"/>
  <c r="I979" i="77" s="1"/>
  <c r="J979" i="77" s="1"/>
  <c r="B979" i="77"/>
  <c r="C979" i="77" s="1"/>
  <c r="H978" i="77"/>
  <c r="I978" i="77" s="1"/>
  <c r="J978" i="77" s="1"/>
  <c r="B978" i="77"/>
  <c r="C978" i="77" s="1"/>
  <c r="H977" i="77"/>
  <c r="I977" i="77" s="1"/>
  <c r="J977" i="77" s="1"/>
  <c r="B977" i="77"/>
  <c r="C977" i="77" s="1"/>
  <c r="H976" i="77"/>
  <c r="I976" i="77" s="1"/>
  <c r="J976" i="77" s="1"/>
  <c r="B976" i="77"/>
  <c r="C976" i="77" s="1"/>
  <c r="H975" i="77"/>
  <c r="I975" i="77" s="1"/>
  <c r="J975" i="77" s="1"/>
  <c r="B975" i="77"/>
  <c r="C975" i="77" s="1"/>
  <c r="H974" i="77"/>
  <c r="I974" i="77" s="1"/>
  <c r="J974" i="77" s="1"/>
  <c r="B974" i="77"/>
  <c r="C974" i="77" s="1"/>
  <c r="H973" i="77"/>
  <c r="I973" i="77" s="1"/>
  <c r="J973" i="77" s="1"/>
  <c r="B973" i="77"/>
  <c r="C973" i="77" s="1"/>
  <c r="H972" i="77"/>
  <c r="I972" i="77" s="1"/>
  <c r="J972" i="77" s="1"/>
  <c r="B972" i="77"/>
  <c r="C972" i="77" s="1"/>
  <c r="H971" i="77"/>
  <c r="I971" i="77" s="1"/>
  <c r="J971" i="77" s="1"/>
  <c r="B971" i="77"/>
  <c r="C971" i="77" s="1"/>
  <c r="H970" i="77"/>
  <c r="I970" i="77" s="1"/>
  <c r="J970" i="77" s="1"/>
  <c r="B970" i="77"/>
  <c r="C970" i="77" s="1"/>
  <c r="H969" i="77"/>
  <c r="I969" i="77" s="1"/>
  <c r="J969" i="77" s="1"/>
  <c r="B969" i="77"/>
  <c r="C969" i="77" s="1"/>
  <c r="H968" i="77"/>
  <c r="I968" i="77" s="1"/>
  <c r="J968" i="77" s="1"/>
  <c r="B968" i="77"/>
  <c r="C968" i="77" s="1"/>
  <c r="H967" i="77"/>
  <c r="I967" i="77" s="1"/>
  <c r="J967" i="77" s="1"/>
  <c r="B967" i="77"/>
  <c r="C967" i="77" s="1"/>
  <c r="H966" i="77"/>
  <c r="I966" i="77" s="1"/>
  <c r="J966" i="77" s="1"/>
  <c r="B966" i="77"/>
  <c r="C966" i="77" s="1"/>
  <c r="H965" i="77"/>
  <c r="I965" i="77" s="1"/>
  <c r="J965" i="77" s="1"/>
  <c r="B965" i="77"/>
  <c r="C965" i="77" s="1"/>
  <c r="H964" i="77"/>
  <c r="I964" i="77" s="1"/>
  <c r="J964" i="77" s="1"/>
  <c r="B964" i="77"/>
  <c r="C964" i="77" s="1"/>
  <c r="H963" i="77"/>
  <c r="I963" i="77" s="1"/>
  <c r="J963" i="77" s="1"/>
  <c r="B963" i="77"/>
  <c r="C963" i="77" s="1"/>
  <c r="H962" i="77"/>
  <c r="I962" i="77" s="1"/>
  <c r="J962" i="77" s="1"/>
  <c r="B962" i="77"/>
  <c r="C962" i="77" s="1"/>
  <c r="H961" i="77"/>
  <c r="I961" i="77" s="1"/>
  <c r="J961" i="77" s="1"/>
  <c r="B961" i="77"/>
  <c r="C961" i="77" s="1"/>
  <c r="H960" i="77"/>
  <c r="I960" i="77" s="1"/>
  <c r="J960" i="77" s="1"/>
  <c r="B960" i="77"/>
  <c r="C960" i="77" s="1"/>
  <c r="H959" i="77"/>
  <c r="I959" i="77" s="1"/>
  <c r="J959" i="77" s="1"/>
  <c r="B959" i="77"/>
  <c r="C959" i="77" s="1"/>
  <c r="H958" i="77"/>
  <c r="I958" i="77" s="1"/>
  <c r="J958" i="77" s="1"/>
  <c r="B958" i="77"/>
  <c r="C958" i="77" s="1"/>
  <c r="H957" i="77"/>
  <c r="I957" i="77" s="1"/>
  <c r="J957" i="77" s="1"/>
  <c r="B957" i="77"/>
  <c r="C957" i="77" s="1"/>
  <c r="H956" i="77"/>
  <c r="I956" i="77" s="1"/>
  <c r="J956" i="77" s="1"/>
  <c r="B956" i="77"/>
  <c r="C956" i="77" s="1"/>
  <c r="H955" i="77"/>
  <c r="I955" i="77" s="1"/>
  <c r="J955" i="77" s="1"/>
  <c r="B955" i="77"/>
  <c r="C955" i="77" s="1"/>
  <c r="H954" i="77"/>
  <c r="I954" i="77" s="1"/>
  <c r="J954" i="77" s="1"/>
  <c r="B954" i="77"/>
  <c r="C954" i="77" s="1"/>
  <c r="H953" i="77"/>
  <c r="I953" i="77" s="1"/>
  <c r="J953" i="77" s="1"/>
  <c r="B953" i="77"/>
  <c r="C953" i="77" s="1"/>
  <c r="H952" i="77"/>
  <c r="I952" i="77" s="1"/>
  <c r="J952" i="77" s="1"/>
  <c r="B952" i="77"/>
  <c r="C952" i="77" s="1"/>
  <c r="H951" i="77"/>
  <c r="I951" i="77" s="1"/>
  <c r="J951" i="77" s="1"/>
  <c r="B951" i="77"/>
  <c r="C951" i="77" s="1"/>
  <c r="H950" i="77"/>
  <c r="I950" i="77" s="1"/>
  <c r="J950" i="77" s="1"/>
  <c r="B950" i="77"/>
  <c r="C950" i="77" s="1"/>
  <c r="H949" i="77"/>
  <c r="I949" i="77" s="1"/>
  <c r="J949" i="77" s="1"/>
  <c r="B949" i="77"/>
  <c r="C949" i="77" s="1"/>
  <c r="H948" i="77"/>
  <c r="I948" i="77" s="1"/>
  <c r="J948" i="77" s="1"/>
  <c r="B948" i="77"/>
  <c r="C948" i="77" s="1"/>
  <c r="H947" i="77"/>
  <c r="I947" i="77" s="1"/>
  <c r="J947" i="77" s="1"/>
  <c r="B947" i="77"/>
  <c r="C947" i="77" s="1"/>
  <c r="H946" i="77"/>
  <c r="I946" i="77" s="1"/>
  <c r="J946" i="77" s="1"/>
  <c r="B946" i="77"/>
  <c r="C946" i="77" s="1"/>
  <c r="H945" i="77"/>
  <c r="I945" i="77" s="1"/>
  <c r="J945" i="77" s="1"/>
  <c r="B945" i="77"/>
  <c r="C945" i="77" s="1"/>
  <c r="H944" i="77"/>
  <c r="I944" i="77" s="1"/>
  <c r="J944" i="77" s="1"/>
  <c r="B944" i="77"/>
  <c r="C944" i="77" s="1"/>
  <c r="H943" i="77"/>
  <c r="I943" i="77" s="1"/>
  <c r="J943" i="77" s="1"/>
  <c r="B943" i="77"/>
  <c r="C943" i="77" s="1"/>
  <c r="H942" i="77"/>
  <c r="I942" i="77" s="1"/>
  <c r="J942" i="77" s="1"/>
  <c r="B942" i="77"/>
  <c r="C942" i="77" s="1"/>
  <c r="H941" i="77"/>
  <c r="I941" i="77" s="1"/>
  <c r="J941" i="77" s="1"/>
  <c r="B941" i="77"/>
  <c r="C941" i="77" s="1"/>
  <c r="H940" i="77"/>
  <c r="I940" i="77" s="1"/>
  <c r="J940" i="77" s="1"/>
  <c r="B940" i="77"/>
  <c r="C940" i="77" s="1"/>
  <c r="H939" i="77"/>
  <c r="I939" i="77" s="1"/>
  <c r="J939" i="77" s="1"/>
  <c r="B939" i="77"/>
  <c r="C939" i="77" s="1"/>
  <c r="H938" i="77"/>
  <c r="I938" i="77" s="1"/>
  <c r="J938" i="77" s="1"/>
  <c r="B938" i="77"/>
  <c r="C938" i="77" s="1"/>
  <c r="H937" i="77"/>
  <c r="I937" i="77" s="1"/>
  <c r="J937" i="77" s="1"/>
  <c r="B937" i="77"/>
  <c r="C937" i="77" s="1"/>
  <c r="H936" i="77"/>
  <c r="I936" i="77" s="1"/>
  <c r="J936" i="77" s="1"/>
  <c r="B936" i="77"/>
  <c r="C936" i="77" s="1"/>
  <c r="H935" i="77"/>
  <c r="I935" i="77" s="1"/>
  <c r="J935" i="77" s="1"/>
  <c r="B935" i="77"/>
  <c r="C935" i="77" s="1"/>
  <c r="H934" i="77"/>
  <c r="I934" i="77" s="1"/>
  <c r="J934" i="77" s="1"/>
  <c r="B934" i="77"/>
  <c r="C934" i="77" s="1"/>
  <c r="H933" i="77"/>
  <c r="I933" i="77" s="1"/>
  <c r="J933" i="77" s="1"/>
  <c r="B933" i="77"/>
  <c r="C933" i="77" s="1"/>
  <c r="H932" i="77"/>
  <c r="I932" i="77" s="1"/>
  <c r="J932" i="77" s="1"/>
  <c r="B932" i="77"/>
  <c r="C932" i="77" s="1"/>
  <c r="H931" i="77"/>
  <c r="I931" i="77" s="1"/>
  <c r="J931" i="77" s="1"/>
  <c r="B931" i="77"/>
  <c r="C931" i="77" s="1"/>
  <c r="H930" i="77"/>
  <c r="I930" i="77" s="1"/>
  <c r="J930" i="77" s="1"/>
  <c r="B930" i="77"/>
  <c r="C930" i="77" s="1"/>
  <c r="H929" i="77"/>
  <c r="I929" i="77" s="1"/>
  <c r="J929" i="77" s="1"/>
  <c r="B929" i="77"/>
  <c r="C929" i="77" s="1"/>
  <c r="H928" i="77"/>
  <c r="I928" i="77" s="1"/>
  <c r="J928" i="77" s="1"/>
  <c r="B928" i="77"/>
  <c r="C928" i="77" s="1"/>
  <c r="H927" i="77"/>
  <c r="I927" i="77" s="1"/>
  <c r="J927" i="77" s="1"/>
  <c r="B927" i="77"/>
  <c r="C927" i="77" s="1"/>
  <c r="H926" i="77"/>
  <c r="I926" i="77" s="1"/>
  <c r="J926" i="77" s="1"/>
  <c r="B926" i="77"/>
  <c r="C926" i="77" s="1"/>
  <c r="H925" i="77"/>
  <c r="I925" i="77" s="1"/>
  <c r="J925" i="77" s="1"/>
  <c r="B925" i="77"/>
  <c r="C925" i="77" s="1"/>
  <c r="H924" i="77"/>
  <c r="I924" i="77" s="1"/>
  <c r="J924" i="77" s="1"/>
  <c r="B924" i="77"/>
  <c r="C924" i="77" s="1"/>
  <c r="H923" i="77"/>
  <c r="I923" i="77" s="1"/>
  <c r="J923" i="77" s="1"/>
  <c r="B923" i="77"/>
  <c r="C923" i="77" s="1"/>
  <c r="H922" i="77"/>
  <c r="I922" i="77" s="1"/>
  <c r="J922" i="77" s="1"/>
  <c r="B922" i="77"/>
  <c r="C922" i="77" s="1"/>
  <c r="H921" i="77"/>
  <c r="I921" i="77" s="1"/>
  <c r="J921" i="77" s="1"/>
  <c r="B921" i="77"/>
  <c r="C921" i="77" s="1"/>
  <c r="H920" i="77"/>
  <c r="I920" i="77" s="1"/>
  <c r="J920" i="77" s="1"/>
  <c r="B920" i="77"/>
  <c r="C920" i="77" s="1"/>
  <c r="H919" i="77"/>
  <c r="I919" i="77" s="1"/>
  <c r="J919" i="77" s="1"/>
  <c r="B919" i="77"/>
  <c r="C919" i="77" s="1"/>
  <c r="H918" i="77"/>
  <c r="I918" i="77" s="1"/>
  <c r="J918" i="77" s="1"/>
  <c r="B918" i="77"/>
  <c r="C918" i="77" s="1"/>
  <c r="H917" i="77"/>
  <c r="I917" i="77" s="1"/>
  <c r="J917" i="77" s="1"/>
  <c r="B917" i="77"/>
  <c r="C917" i="77" s="1"/>
  <c r="H916" i="77"/>
  <c r="I916" i="77" s="1"/>
  <c r="J916" i="77" s="1"/>
  <c r="B916" i="77"/>
  <c r="C916" i="77" s="1"/>
  <c r="H915" i="77"/>
  <c r="I915" i="77" s="1"/>
  <c r="J915" i="77" s="1"/>
  <c r="B915" i="77"/>
  <c r="C915" i="77" s="1"/>
  <c r="H914" i="77"/>
  <c r="I914" i="77" s="1"/>
  <c r="J914" i="77" s="1"/>
  <c r="B914" i="77"/>
  <c r="C914" i="77" s="1"/>
  <c r="H913" i="77"/>
  <c r="I913" i="77" s="1"/>
  <c r="J913" i="77" s="1"/>
  <c r="B913" i="77"/>
  <c r="C913" i="77" s="1"/>
  <c r="H912" i="77"/>
  <c r="I912" i="77" s="1"/>
  <c r="J912" i="77" s="1"/>
  <c r="B912" i="77"/>
  <c r="C912" i="77" s="1"/>
  <c r="H911" i="77"/>
  <c r="I911" i="77" s="1"/>
  <c r="J911" i="77" s="1"/>
  <c r="B911" i="77"/>
  <c r="C911" i="77" s="1"/>
  <c r="H910" i="77"/>
  <c r="I910" i="77" s="1"/>
  <c r="J910" i="77" s="1"/>
  <c r="B910" i="77"/>
  <c r="C910" i="77" s="1"/>
  <c r="H909" i="77"/>
  <c r="I909" i="77" s="1"/>
  <c r="J909" i="77" s="1"/>
  <c r="B909" i="77"/>
  <c r="C909" i="77" s="1"/>
  <c r="H908" i="77"/>
  <c r="I908" i="77" s="1"/>
  <c r="J908" i="77" s="1"/>
  <c r="B908" i="77"/>
  <c r="C908" i="77" s="1"/>
  <c r="H907" i="77"/>
  <c r="I907" i="77" s="1"/>
  <c r="J907" i="77" s="1"/>
  <c r="B907" i="77"/>
  <c r="C907" i="77" s="1"/>
  <c r="H906" i="77"/>
  <c r="I906" i="77" s="1"/>
  <c r="J906" i="77" s="1"/>
  <c r="B906" i="77"/>
  <c r="C906" i="77" s="1"/>
  <c r="H905" i="77"/>
  <c r="I905" i="77" s="1"/>
  <c r="J905" i="77" s="1"/>
  <c r="B905" i="77"/>
  <c r="C905" i="77" s="1"/>
  <c r="H904" i="77"/>
  <c r="I904" i="77" s="1"/>
  <c r="J904" i="77" s="1"/>
  <c r="B904" i="77"/>
  <c r="C904" i="77" s="1"/>
  <c r="H903" i="77"/>
  <c r="I903" i="77" s="1"/>
  <c r="J903" i="77" s="1"/>
  <c r="B903" i="77"/>
  <c r="C903" i="77" s="1"/>
  <c r="H902" i="77"/>
  <c r="I902" i="77" s="1"/>
  <c r="J902" i="77" s="1"/>
  <c r="B902" i="77"/>
  <c r="C902" i="77" s="1"/>
  <c r="H901" i="77"/>
  <c r="I901" i="77" s="1"/>
  <c r="J901" i="77" s="1"/>
  <c r="B901" i="77"/>
  <c r="C901" i="77" s="1"/>
  <c r="H900" i="77"/>
  <c r="I900" i="77" s="1"/>
  <c r="J900" i="77" s="1"/>
  <c r="B900" i="77"/>
  <c r="C900" i="77" s="1"/>
  <c r="H899" i="77"/>
  <c r="I899" i="77" s="1"/>
  <c r="J899" i="77" s="1"/>
  <c r="B899" i="77"/>
  <c r="C899" i="77" s="1"/>
  <c r="H898" i="77"/>
  <c r="I898" i="77" s="1"/>
  <c r="J898" i="77" s="1"/>
  <c r="B898" i="77"/>
  <c r="C898" i="77" s="1"/>
  <c r="H897" i="77"/>
  <c r="I897" i="77" s="1"/>
  <c r="J897" i="77" s="1"/>
  <c r="B897" i="77"/>
  <c r="C897" i="77" s="1"/>
  <c r="H896" i="77"/>
  <c r="I896" i="77" s="1"/>
  <c r="J896" i="77" s="1"/>
  <c r="B896" i="77"/>
  <c r="C896" i="77" s="1"/>
  <c r="H895" i="77"/>
  <c r="I895" i="77" s="1"/>
  <c r="J895" i="77" s="1"/>
  <c r="B895" i="77"/>
  <c r="C895" i="77" s="1"/>
  <c r="H894" i="77"/>
  <c r="I894" i="77" s="1"/>
  <c r="J894" i="77" s="1"/>
  <c r="B894" i="77"/>
  <c r="C894" i="77" s="1"/>
  <c r="H893" i="77"/>
  <c r="I893" i="77" s="1"/>
  <c r="J893" i="77" s="1"/>
  <c r="B893" i="77"/>
  <c r="C893" i="77" s="1"/>
  <c r="H892" i="77"/>
  <c r="I892" i="77" s="1"/>
  <c r="J892" i="77" s="1"/>
  <c r="B892" i="77"/>
  <c r="C892" i="77" s="1"/>
  <c r="H891" i="77"/>
  <c r="I891" i="77" s="1"/>
  <c r="J891" i="77" s="1"/>
  <c r="B891" i="77"/>
  <c r="C891" i="77" s="1"/>
  <c r="H890" i="77"/>
  <c r="I890" i="77" s="1"/>
  <c r="J890" i="77" s="1"/>
  <c r="B890" i="77"/>
  <c r="C890" i="77" s="1"/>
  <c r="H889" i="77"/>
  <c r="I889" i="77" s="1"/>
  <c r="J889" i="77" s="1"/>
  <c r="B889" i="77"/>
  <c r="C889" i="77" s="1"/>
  <c r="H888" i="77"/>
  <c r="I888" i="77" s="1"/>
  <c r="J888" i="77" s="1"/>
  <c r="B888" i="77"/>
  <c r="C888" i="77" s="1"/>
  <c r="H887" i="77"/>
  <c r="I887" i="77" s="1"/>
  <c r="J887" i="77" s="1"/>
  <c r="B887" i="77"/>
  <c r="C887" i="77" s="1"/>
  <c r="H886" i="77"/>
  <c r="I886" i="77" s="1"/>
  <c r="J886" i="77" s="1"/>
  <c r="B886" i="77"/>
  <c r="C886" i="77" s="1"/>
  <c r="H885" i="77"/>
  <c r="I885" i="77" s="1"/>
  <c r="J885" i="77" s="1"/>
  <c r="B885" i="77"/>
  <c r="C885" i="77" s="1"/>
  <c r="H884" i="77"/>
  <c r="I884" i="77" s="1"/>
  <c r="J884" i="77" s="1"/>
  <c r="B884" i="77"/>
  <c r="C884" i="77" s="1"/>
  <c r="H883" i="77"/>
  <c r="I883" i="77" s="1"/>
  <c r="J883" i="77" s="1"/>
  <c r="B883" i="77"/>
  <c r="C883" i="77" s="1"/>
  <c r="H882" i="77"/>
  <c r="I882" i="77" s="1"/>
  <c r="J882" i="77" s="1"/>
  <c r="B882" i="77"/>
  <c r="C882" i="77" s="1"/>
  <c r="H881" i="77"/>
  <c r="I881" i="77" s="1"/>
  <c r="J881" i="77" s="1"/>
  <c r="B881" i="77"/>
  <c r="C881" i="77" s="1"/>
  <c r="H880" i="77"/>
  <c r="I880" i="77" s="1"/>
  <c r="J880" i="77" s="1"/>
  <c r="B880" i="77"/>
  <c r="C880" i="77" s="1"/>
  <c r="H879" i="77"/>
  <c r="I879" i="77" s="1"/>
  <c r="J879" i="77" s="1"/>
  <c r="B879" i="77"/>
  <c r="C879" i="77" s="1"/>
  <c r="H878" i="77"/>
  <c r="I878" i="77" s="1"/>
  <c r="J878" i="77" s="1"/>
  <c r="B878" i="77"/>
  <c r="C878" i="77" s="1"/>
  <c r="H877" i="77"/>
  <c r="I877" i="77" s="1"/>
  <c r="J877" i="77" s="1"/>
  <c r="B877" i="77"/>
  <c r="C877" i="77" s="1"/>
  <c r="H876" i="77"/>
  <c r="I876" i="77" s="1"/>
  <c r="J876" i="77" s="1"/>
  <c r="B876" i="77"/>
  <c r="C876" i="77" s="1"/>
  <c r="H875" i="77"/>
  <c r="I875" i="77" s="1"/>
  <c r="J875" i="77" s="1"/>
  <c r="B875" i="77"/>
  <c r="C875" i="77" s="1"/>
  <c r="H874" i="77"/>
  <c r="I874" i="77" s="1"/>
  <c r="J874" i="77" s="1"/>
  <c r="B874" i="77"/>
  <c r="C874" i="77" s="1"/>
  <c r="H873" i="77"/>
  <c r="I873" i="77" s="1"/>
  <c r="J873" i="77" s="1"/>
  <c r="B873" i="77"/>
  <c r="C873" i="77" s="1"/>
  <c r="H872" i="77"/>
  <c r="I872" i="77" s="1"/>
  <c r="J872" i="77" s="1"/>
  <c r="B872" i="77"/>
  <c r="C872" i="77" s="1"/>
  <c r="H871" i="77"/>
  <c r="I871" i="77" s="1"/>
  <c r="J871" i="77" s="1"/>
  <c r="B871" i="77"/>
  <c r="C871" i="77" s="1"/>
  <c r="H870" i="77"/>
  <c r="I870" i="77" s="1"/>
  <c r="J870" i="77" s="1"/>
  <c r="B870" i="77"/>
  <c r="C870" i="77" s="1"/>
  <c r="H869" i="77"/>
  <c r="I869" i="77" s="1"/>
  <c r="J869" i="77" s="1"/>
  <c r="B869" i="77"/>
  <c r="C869" i="77" s="1"/>
  <c r="H868" i="77"/>
  <c r="I868" i="77" s="1"/>
  <c r="J868" i="77" s="1"/>
  <c r="B868" i="77"/>
  <c r="C868" i="77" s="1"/>
  <c r="H867" i="77"/>
  <c r="I867" i="77" s="1"/>
  <c r="J867" i="77" s="1"/>
  <c r="B867" i="77"/>
  <c r="C867" i="77" s="1"/>
  <c r="H866" i="77"/>
  <c r="I866" i="77" s="1"/>
  <c r="J866" i="77" s="1"/>
  <c r="B866" i="77"/>
  <c r="C866" i="77" s="1"/>
  <c r="H865" i="77"/>
  <c r="I865" i="77" s="1"/>
  <c r="J865" i="77" s="1"/>
  <c r="B865" i="77"/>
  <c r="C865" i="77" s="1"/>
  <c r="H864" i="77"/>
  <c r="I864" i="77" s="1"/>
  <c r="J864" i="77" s="1"/>
  <c r="B864" i="77"/>
  <c r="C864" i="77" s="1"/>
  <c r="H863" i="77"/>
  <c r="I863" i="77" s="1"/>
  <c r="J863" i="77" s="1"/>
  <c r="B863" i="77"/>
  <c r="C863" i="77" s="1"/>
  <c r="H862" i="77"/>
  <c r="I862" i="77" s="1"/>
  <c r="J862" i="77" s="1"/>
  <c r="B862" i="77"/>
  <c r="C862" i="77" s="1"/>
  <c r="H861" i="77"/>
  <c r="I861" i="77" s="1"/>
  <c r="J861" i="77" s="1"/>
  <c r="B861" i="77"/>
  <c r="C861" i="77" s="1"/>
  <c r="H860" i="77"/>
  <c r="I860" i="77" s="1"/>
  <c r="J860" i="77" s="1"/>
  <c r="B860" i="77"/>
  <c r="C860" i="77" s="1"/>
  <c r="H859" i="77"/>
  <c r="I859" i="77" s="1"/>
  <c r="J859" i="77" s="1"/>
  <c r="B859" i="77"/>
  <c r="C859" i="77" s="1"/>
  <c r="H858" i="77"/>
  <c r="I858" i="77" s="1"/>
  <c r="J858" i="77" s="1"/>
  <c r="B858" i="77"/>
  <c r="C858" i="77" s="1"/>
  <c r="H857" i="77"/>
  <c r="I857" i="77" s="1"/>
  <c r="J857" i="77" s="1"/>
  <c r="B857" i="77"/>
  <c r="C857" i="77" s="1"/>
  <c r="H856" i="77"/>
  <c r="I856" i="77" s="1"/>
  <c r="J856" i="77" s="1"/>
  <c r="B856" i="77"/>
  <c r="C856" i="77" s="1"/>
  <c r="H855" i="77"/>
  <c r="I855" i="77" s="1"/>
  <c r="J855" i="77" s="1"/>
  <c r="B855" i="77"/>
  <c r="C855" i="77" s="1"/>
  <c r="H854" i="77"/>
  <c r="I854" i="77" s="1"/>
  <c r="J854" i="77" s="1"/>
  <c r="B854" i="77"/>
  <c r="C854" i="77" s="1"/>
  <c r="H853" i="77"/>
  <c r="I853" i="77" s="1"/>
  <c r="J853" i="77" s="1"/>
  <c r="B853" i="77"/>
  <c r="C853" i="77" s="1"/>
  <c r="H852" i="77"/>
  <c r="I852" i="77" s="1"/>
  <c r="J852" i="77" s="1"/>
  <c r="B852" i="77"/>
  <c r="C852" i="77" s="1"/>
  <c r="H851" i="77"/>
  <c r="I851" i="77" s="1"/>
  <c r="J851" i="77" s="1"/>
  <c r="B851" i="77"/>
  <c r="C851" i="77" s="1"/>
  <c r="H850" i="77"/>
  <c r="I850" i="77" s="1"/>
  <c r="J850" i="77" s="1"/>
  <c r="B850" i="77"/>
  <c r="C850" i="77" s="1"/>
  <c r="H849" i="77"/>
  <c r="I849" i="77" s="1"/>
  <c r="J849" i="77" s="1"/>
  <c r="B849" i="77"/>
  <c r="C849" i="77" s="1"/>
  <c r="H848" i="77"/>
  <c r="I848" i="77" s="1"/>
  <c r="J848" i="77" s="1"/>
  <c r="B848" i="77"/>
  <c r="C848" i="77" s="1"/>
  <c r="H847" i="77"/>
  <c r="I847" i="77" s="1"/>
  <c r="J847" i="77" s="1"/>
  <c r="B847" i="77"/>
  <c r="C847" i="77" s="1"/>
  <c r="H846" i="77"/>
  <c r="I846" i="77" s="1"/>
  <c r="J846" i="77" s="1"/>
  <c r="B846" i="77"/>
  <c r="C846" i="77" s="1"/>
  <c r="H845" i="77"/>
  <c r="I845" i="77" s="1"/>
  <c r="J845" i="77" s="1"/>
  <c r="B845" i="77"/>
  <c r="C845" i="77" s="1"/>
  <c r="H844" i="77"/>
  <c r="I844" i="77" s="1"/>
  <c r="J844" i="77" s="1"/>
  <c r="B844" i="77"/>
  <c r="C844" i="77" s="1"/>
  <c r="H843" i="77"/>
  <c r="I843" i="77" s="1"/>
  <c r="J843" i="77" s="1"/>
  <c r="B843" i="77"/>
  <c r="C843" i="77" s="1"/>
  <c r="H842" i="77"/>
  <c r="I842" i="77" s="1"/>
  <c r="J842" i="77" s="1"/>
  <c r="B842" i="77"/>
  <c r="C842" i="77" s="1"/>
  <c r="H841" i="77"/>
  <c r="I841" i="77" s="1"/>
  <c r="J841" i="77" s="1"/>
  <c r="B841" i="77"/>
  <c r="C841" i="77" s="1"/>
  <c r="H840" i="77"/>
  <c r="I840" i="77" s="1"/>
  <c r="J840" i="77" s="1"/>
  <c r="B840" i="77"/>
  <c r="C840" i="77" s="1"/>
  <c r="H839" i="77"/>
  <c r="I839" i="77" s="1"/>
  <c r="J839" i="77" s="1"/>
  <c r="B839" i="77"/>
  <c r="C839" i="77" s="1"/>
  <c r="H838" i="77"/>
  <c r="I838" i="77" s="1"/>
  <c r="J838" i="77" s="1"/>
  <c r="B838" i="77"/>
  <c r="C838" i="77" s="1"/>
  <c r="H837" i="77"/>
  <c r="I837" i="77" s="1"/>
  <c r="J837" i="77" s="1"/>
  <c r="B837" i="77"/>
  <c r="C837" i="77" s="1"/>
  <c r="H836" i="77"/>
  <c r="I836" i="77" s="1"/>
  <c r="J836" i="77" s="1"/>
  <c r="B836" i="77"/>
  <c r="C836" i="77" s="1"/>
  <c r="H835" i="77"/>
  <c r="I835" i="77" s="1"/>
  <c r="J835" i="77" s="1"/>
  <c r="B835" i="77"/>
  <c r="C835" i="77" s="1"/>
  <c r="H834" i="77"/>
  <c r="I834" i="77" s="1"/>
  <c r="J834" i="77" s="1"/>
  <c r="B834" i="77"/>
  <c r="C834" i="77" s="1"/>
  <c r="H833" i="77"/>
  <c r="I833" i="77" s="1"/>
  <c r="J833" i="77" s="1"/>
  <c r="B833" i="77"/>
  <c r="C833" i="77" s="1"/>
  <c r="H832" i="77"/>
  <c r="I832" i="77" s="1"/>
  <c r="J832" i="77" s="1"/>
  <c r="B832" i="77"/>
  <c r="C832" i="77" s="1"/>
  <c r="H831" i="77"/>
  <c r="I831" i="77" s="1"/>
  <c r="J831" i="77" s="1"/>
  <c r="B831" i="77"/>
  <c r="C831" i="77" s="1"/>
  <c r="H830" i="77"/>
  <c r="I830" i="77" s="1"/>
  <c r="J830" i="77" s="1"/>
  <c r="B830" i="77"/>
  <c r="C830" i="77" s="1"/>
  <c r="H829" i="77"/>
  <c r="I829" i="77" s="1"/>
  <c r="J829" i="77" s="1"/>
  <c r="B829" i="77"/>
  <c r="C829" i="77" s="1"/>
  <c r="H828" i="77"/>
  <c r="I828" i="77" s="1"/>
  <c r="J828" i="77" s="1"/>
  <c r="B828" i="77"/>
  <c r="C828" i="77" s="1"/>
  <c r="H827" i="77"/>
  <c r="I827" i="77" s="1"/>
  <c r="J827" i="77" s="1"/>
  <c r="B827" i="77"/>
  <c r="C827" i="77" s="1"/>
  <c r="H826" i="77"/>
  <c r="I826" i="77" s="1"/>
  <c r="J826" i="77" s="1"/>
  <c r="B826" i="77"/>
  <c r="C826" i="77" s="1"/>
  <c r="H825" i="77"/>
  <c r="I825" i="77" s="1"/>
  <c r="J825" i="77" s="1"/>
  <c r="B825" i="77"/>
  <c r="C825" i="77" s="1"/>
  <c r="H824" i="77"/>
  <c r="I824" i="77" s="1"/>
  <c r="J824" i="77" s="1"/>
  <c r="B824" i="77"/>
  <c r="C824" i="77" s="1"/>
  <c r="H823" i="77"/>
  <c r="I823" i="77" s="1"/>
  <c r="J823" i="77" s="1"/>
  <c r="B823" i="77"/>
  <c r="C823" i="77" s="1"/>
  <c r="H822" i="77"/>
  <c r="I822" i="77" s="1"/>
  <c r="J822" i="77" s="1"/>
  <c r="B822" i="77"/>
  <c r="C822" i="77" s="1"/>
  <c r="H821" i="77"/>
  <c r="I821" i="77" s="1"/>
  <c r="J821" i="77" s="1"/>
  <c r="B821" i="77"/>
  <c r="C821" i="77" s="1"/>
  <c r="H820" i="77"/>
  <c r="I820" i="77" s="1"/>
  <c r="J820" i="77" s="1"/>
  <c r="B820" i="77"/>
  <c r="C820" i="77" s="1"/>
  <c r="H819" i="77"/>
  <c r="I819" i="77" s="1"/>
  <c r="J819" i="77" s="1"/>
  <c r="B819" i="77"/>
  <c r="C819" i="77" s="1"/>
  <c r="H818" i="77"/>
  <c r="I818" i="77" s="1"/>
  <c r="J818" i="77" s="1"/>
  <c r="B818" i="77"/>
  <c r="C818" i="77" s="1"/>
  <c r="H817" i="77"/>
  <c r="I817" i="77" s="1"/>
  <c r="J817" i="77" s="1"/>
  <c r="B817" i="77"/>
  <c r="C817" i="77" s="1"/>
  <c r="H816" i="77"/>
  <c r="I816" i="77" s="1"/>
  <c r="J816" i="77" s="1"/>
  <c r="B816" i="77"/>
  <c r="C816" i="77" s="1"/>
  <c r="H815" i="77"/>
  <c r="I815" i="77" s="1"/>
  <c r="J815" i="77" s="1"/>
  <c r="B815" i="77"/>
  <c r="C815" i="77" s="1"/>
  <c r="H814" i="77"/>
  <c r="I814" i="77" s="1"/>
  <c r="J814" i="77" s="1"/>
  <c r="B814" i="77"/>
  <c r="C814" i="77" s="1"/>
  <c r="H813" i="77"/>
  <c r="I813" i="77" s="1"/>
  <c r="J813" i="77" s="1"/>
  <c r="B813" i="77"/>
  <c r="C813" i="77" s="1"/>
  <c r="H812" i="77"/>
  <c r="I812" i="77" s="1"/>
  <c r="J812" i="77" s="1"/>
  <c r="B812" i="77"/>
  <c r="C812" i="77" s="1"/>
  <c r="H811" i="77"/>
  <c r="I811" i="77" s="1"/>
  <c r="J811" i="77" s="1"/>
  <c r="B811" i="77"/>
  <c r="C811" i="77" s="1"/>
  <c r="H810" i="77"/>
  <c r="I810" i="77" s="1"/>
  <c r="J810" i="77" s="1"/>
  <c r="B810" i="77"/>
  <c r="C810" i="77" s="1"/>
  <c r="H809" i="77"/>
  <c r="I809" i="77" s="1"/>
  <c r="J809" i="77" s="1"/>
  <c r="B809" i="77"/>
  <c r="C809" i="77" s="1"/>
  <c r="H808" i="77"/>
  <c r="I808" i="77" s="1"/>
  <c r="J808" i="77" s="1"/>
  <c r="B808" i="77"/>
  <c r="C808" i="77" s="1"/>
  <c r="H807" i="77"/>
  <c r="I807" i="77" s="1"/>
  <c r="J807" i="77" s="1"/>
  <c r="B807" i="77"/>
  <c r="C807" i="77" s="1"/>
  <c r="H806" i="77"/>
  <c r="I806" i="77" s="1"/>
  <c r="J806" i="77" s="1"/>
  <c r="B806" i="77"/>
  <c r="C806" i="77" s="1"/>
  <c r="H805" i="77"/>
  <c r="I805" i="77" s="1"/>
  <c r="J805" i="77" s="1"/>
  <c r="B805" i="77"/>
  <c r="C805" i="77" s="1"/>
  <c r="H804" i="77"/>
  <c r="I804" i="77" s="1"/>
  <c r="J804" i="77" s="1"/>
  <c r="B804" i="77"/>
  <c r="C804" i="77" s="1"/>
  <c r="H803" i="77"/>
  <c r="I803" i="77" s="1"/>
  <c r="J803" i="77" s="1"/>
  <c r="B803" i="77"/>
  <c r="C803" i="77" s="1"/>
  <c r="H802" i="77"/>
  <c r="I802" i="77" s="1"/>
  <c r="J802" i="77" s="1"/>
  <c r="B802" i="77"/>
  <c r="C802" i="77" s="1"/>
  <c r="H801" i="77"/>
  <c r="I801" i="77" s="1"/>
  <c r="J801" i="77" s="1"/>
  <c r="B801" i="77"/>
  <c r="C801" i="77" s="1"/>
  <c r="H800" i="77"/>
  <c r="I800" i="77" s="1"/>
  <c r="J800" i="77" s="1"/>
  <c r="B800" i="77"/>
  <c r="C800" i="77" s="1"/>
  <c r="H799" i="77"/>
  <c r="I799" i="77" s="1"/>
  <c r="J799" i="77" s="1"/>
  <c r="B799" i="77"/>
  <c r="C799" i="77" s="1"/>
  <c r="H798" i="77"/>
  <c r="I798" i="77" s="1"/>
  <c r="J798" i="77" s="1"/>
  <c r="B798" i="77"/>
  <c r="C798" i="77" s="1"/>
  <c r="H797" i="77"/>
  <c r="I797" i="77" s="1"/>
  <c r="J797" i="77" s="1"/>
  <c r="B797" i="77"/>
  <c r="C797" i="77" s="1"/>
  <c r="H796" i="77"/>
  <c r="I796" i="77" s="1"/>
  <c r="J796" i="77" s="1"/>
  <c r="B796" i="77"/>
  <c r="C796" i="77" s="1"/>
  <c r="H795" i="77"/>
  <c r="I795" i="77" s="1"/>
  <c r="J795" i="77" s="1"/>
  <c r="B795" i="77"/>
  <c r="C795" i="77" s="1"/>
  <c r="H794" i="77"/>
  <c r="I794" i="77" s="1"/>
  <c r="J794" i="77" s="1"/>
  <c r="B794" i="77"/>
  <c r="C794" i="77" s="1"/>
  <c r="H793" i="77"/>
  <c r="I793" i="77" s="1"/>
  <c r="J793" i="77" s="1"/>
  <c r="B793" i="77"/>
  <c r="C793" i="77" s="1"/>
  <c r="H792" i="77"/>
  <c r="I792" i="77" s="1"/>
  <c r="J792" i="77" s="1"/>
  <c r="B792" i="77"/>
  <c r="C792" i="77" s="1"/>
  <c r="H791" i="77"/>
  <c r="I791" i="77" s="1"/>
  <c r="J791" i="77" s="1"/>
  <c r="B791" i="77"/>
  <c r="C791" i="77" s="1"/>
  <c r="H790" i="77"/>
  <c r="I790" i="77" s="1"/>
  <c r="J790" i="77" s="1"/>
  <c r="B790" i="77"/>
  <c r="C790" i="77" s="1"/>
  <c r="H789" i="77"/>
  <c r="I789" i="77" s="1"/>
  <c r="J789" i="77" s="1"/>
  <c r="B789" i="77"/>
  <c r="C789" i="77" s="1"/>
  <c r="H788" i="77"/>
  <c r="I788" i="77" s="1"/>
  <c r="J788" i="77" s="1"/>
  <c r="B788" i="77"/>
  <c r="C788" i="77" s="1"/>
  <c r="H787" i="77"/>
  <c r="I787" i="77" s="1"/>
  <c r="J787" i="77" s="1"/>
  <c r="B787" i="77"/>
  <c r="C787" i="77" s="1"/>
  <c r="H786" i="77"/>
  <c r="I786" i="77" s="1"/>
  <c r="J786" i="77" s="1"/>
  <c r="B786" i="77"/>
  <c r="C786" i="77" s="1"/>
  <c r="H785" i="77"/>
  <c r="I785" i="77" s="1"/>
  <c r="J785" i="77" s="1"/>
  <c r="B785" i="77"/>
  <c r="C785" i="77" s="1"/>
  <c r="H784" i="77"/>
  <c r="I784" i="77" s="1"/>
  <c r="J784" i="77" s="1"/>
  <c r="B784" i="77"/>
  <c r="C784" i="77" s="1"/>
  <c r="H783" i="77"/>
  <c r="I783" i="77" s="1"/>
  <c r="J783" i="77" s="1"/>
  <c r="B783" i="77"/>
  <c r="C783" i="77" s="1"/>
  <c r="H782" i="77"/>
  <c r="I782" i="77" s="1"/>
  <c r="J782" i="77" s="1"/>
  <c r="B782" i="77"/>
  <c r="C782" i="77" s="1"/>
  <c r="H781" i="77"/>
  <c r="I781" i="77" s="1"/>
  <c r="J781" i="77" s="1"/>
  <c r="B781" i="77"/>
  <c r="C781" i="77" s="1"/>
  <c r="H780" i="77"/>
  <c r="I780" i="77" s="1"/>
  <c r="J780" i="77" s="1"/>
  <c r="B780" i="77"/>
  <c r="C780" i="77" s="1"/>
  <c r="H779" i="77"/>
  <c r="I779" i="77" s="1"/>
  <c r="J779" i="77" s="1"/>
  <c r="B779" i="77"/>
  <c r="C779" i="77" s="1"/>
  <c r="H778" i="77"/>
  <c r="I778" i="77" s="1"/>
  <c r="J778" i="77" s="1"/>
  <c r="B778" i="77"/>
  <c r="C778" i="77" s="1"/>
  <c r="H777" i="77"/>
  <c r="I777" i="77" s="1"/>
  <c r="J777" i="77" s="1"/>
  <c r="B777" i="77"/>
  <c r="C777" i="77" s="1"/>
  <c r="H776" i="77"/>
  <c r="I776" i="77" s="1"/>
  <c r="J776" i="77" s="1"/>
  <c r="B776" i="77"/>
  <c r="C776" i="77" s="1"/>
  <c r="H775" i="77"/>
  <c r="I775" i="77" s="1"/>
  <c r="J775" i="77" s="1"/>
  <c r="B775" i="77"/>
  <c r="C775" i="77" s="1"/>
  <c r="H774" i="77"/>
  <c r="I774" i="77" s="1"/>
  <c r="J774" i="77" s="1"/>
  <c r="B774" i="77"/>
  <c r="C774" i="77" s="1"/>
  <c r="H773" i="77"/>
  <c r="I773" i="77" s="1"/>
  <c r="J773" i="77" s="1"/>
  <c r="B773" i="77"/>
  <c r="C773" i="77" s="1"/>
  <c r="H772" i="77"/>
  <c r="I772" i="77" s="1"/>
  <c r="J772" i="77" s="1"/>
  <c r="B772" i="77"/>
  <c r="C772" i="77" s="1"/>
  <c r="H771" i="77"/>
  <c r="I771" i="77" s="1"/>
  <c r="J771" i="77" s="1"/>
  <c r="B771" i="77"/>
  <c r="C771" i="77" s="1"/>
  <c r="H770" i="77"/>
  <c r="I770" i="77" s="1"/>
  <c r="J770" i="77" s="1"/>
  <c r="B770" i="77"/>
  <c r="C770" i="77" s="1"/>
  <c r="H769" i="77"/>
  <c r="I769" i="77" s="1"/>
  <c r="J769" i="77" s="1"/>
  <c r="B769" i="77"/>
  <c r="C769" i="77" s="1"/>
  <c r="H768" i="77"/>
  <c r="I768" i="77" s="1"/>
  <c r="J768" i="77" s="1"/>
  <c r="B768" i="77"/>
  <c r="C768" i="77" s="1"/>
  <c r="H767" i="77"/>
  <c r="I767" i="77" s="1"/>
  <c r="J767" i="77" s="1"/>
  <c r="B767" i="77"/>
  <c r="C767" i="77" s="1"/>
  <c r="H766" i="77"/>
  <c r="I766" i="77" s="1"/>
  <c r="J766" i="77" s="1"/>
  <c r="B766" i="77"/>
  <c r="C766" i="77" s="1"/>
  <c r="H765" i="77"/>
  <c r="I765" i="77" s="1"/>
  <c r="J765" i="77" s="1"/>
  <c r="B765" i="77"/>
  <c r="C765" i="77" s="1"/>
  <c r="H764" i="77"/>
  <c r="I764" i="77" s="1"/>
  <c r="J764" i="77" s="1"/>
  <c r="B764" i="77"/>
  <c r="C764" i="77" s="1"/>
  <c r="H763" i="77"/>
  <c r="I763" i="77" s="1"/>
  <c r="J763" i="77" s="1"/>
  <c r="B763" i="77"/>
  <c r="C763" i="77" s="1"/>
  <c r="H762" i="77"/>
  <c r="I762" i="77" s="1"/>
  <c r="J762" i="77" s="1"/>
  <c r="B762" i="77"/>
  <c r="C762" i="77" s="1"/>
  <c r="H761" i="77"/>
  <c r="I761" i="77" s="1"/>
  <c r="J761" i="77" s="1"/>
  <c r="B761" i="77"/>
  <c r="C761" i="77" s="1"/>
  <c r="H760" i="77"/>
  <c r="I760" i="77" s="1"/>
  <c r="J760" i="77" s="1"/>
  <c r="B760" i="77"/>
  <c r="C760" i="77" s="1"/>
  <c r="H759" i="77"/>
  <c r="I759" i="77" s="1"/>
  <c r="J759" i="77" s="1"/>
  <c r="B759" i="77"/>
  <c r="C759" i="77" s="1"/>
  <c r="H758" i="77"/>
  <c r="I758" i="77" s="1"/>
  <c r="J758" i="77" s="1"/>
  <c r="B758" i="77"/>
  <c r="C758" i="77" s="1"/>
  <c r="H757" i="77"/>
  <c r="I757" i="77" s="1"/>
  <c r="J757" i="77" s="1"/>
  <c r="B757" i="77"/>
  <c r="C757" i="77" s="1"/>
  <c r="H756" i="77"/>
  <c r="I756" i="77" s="1"/>
  <c r="J756" i="77" s="1"/>
  <c r="B756" i="77"/>
  <c r="C756" i="77" s="1"/>
  <c r="H755" i="77"/>
  <c r="I755" i="77" s="1"/>
  <c r="J755" i="77" s="1"/>
  <c r="B755" i="77"/>
  <c r="C755" i="77" s="1"/>
  <c r="H754" i="77"/>
  <c r="I754" i="77" s="1"/>
  <c r="J754" i="77" s="1"/>
  <c r="B754" i="77"/>
  <c r="C754" i="77" s="1"/>
  <c r="H753" i="77"/>
  <c r="I753" i="77" s="1"/>
  <c r="J753" i="77" s="1"/>
  <c r="B753" i="77"/>
  <c r="C753" i="77" s="1"/>
  <c r="H752" i="77"/>
  <c r="I752" i="77" s="1"/>
  <c r="J752" i="77" s="1"/>
  <c r="B752" i="77"/>
  <c r="C752" i="77" s="1"/>
  <c r="H751" i="77"/>
  <c r="I751" i="77" s="1"/>
  <c r="J751" i="77" s="1"/>
  <c r="B751" i="77"/>
  <c r="C751" i="77" s="1"/>
  <c r="H750" i="77"/>
  <c r="I750" i="77" s="1"/>
  <c r="J750" i="77" s="1"/>
  <c r="B750" i="77"/>
  <c r="C750" i="77" s="1"/>
  <c r="H749" i="77"/>
  <c r="I749" i="77" s="1"/>
  <c r="J749" i="77" s="1"/>
  <c r="B749" i="77"/>
  <c r="C749" i="77" s="1"/>
  <c r="H748" i="77"/>
  <c r="I748" i="77" s="1"/>
  <c r="J748" i="77" s="1"/>
  <c r="B748" i="77"/>
  <c r="C748" i="77" s="1"/>
  <c r="H747" i="77"/>
  <c r="I747" i="77" s="1"/>
  <c r="J747" i="77" s="1"/>
  <c r="B747" i="77"/>
  <c r="C747" i="77" s="1"/>
  <c r="H746" i="77"/>
  <c r="I746" i="77" s="1"/>
  <c r="J746" i="77" s="1"/>
  <c r="B746" i="77"/>
  <c r="C746" i="77" s="1"/>
  <c r="H745" i="77"/>
  <c r="I745" i="77" s="1"/>
  <c r="J745" i="77" s="1"/>
  <c r="B745" i="77"/>
  <c r="C745" i="77" s="1"/>
  <c r="H744" i="77"/>
  <c r="I744" i="77" s="1"/>
  <c r="J744" i="77" s="1"/>
  <c r="B744" i="77"/>
  <c r="C744" i="77" s="1"/>
  <c r="H743" i="77"/>
  <c r="I743" i="77" s="1"/>
  <c r="J743" i="77" s="1"/>
  <c r="B743" i="77"/>
  <c r="C743" i="77" s="1"/>
  <c r="H742" i="77"/>
  <c r="I742" i="77" s="1"/>
  <c r="J742" i="77" s="1"/>
  <c r="B742" i="77"/>
  <c r="C742" i="77" s="1"/>
  <c r="H741" i="77"/>
  <c r="I741" i="77" s="1"/>
  <c r="J741" i="77" s="1"/>
  <c r="B741" i="77"/>
  <c r="C741" i="77" s="1"/>
  <c r="H740" i="77"/>
  <c r="I740" i="77" s="1"/>
  <c r="J740" i="77" s="1"/>
  <c r="B740" i="77"/>
  <c r="C740" i="77" s="1"/>
  <c r="H739" i="77"/>
  <c r="I739" i="77" s="1"/>
  <c r="J739" i="77" s="1"/>
  <c r="B739" i="77"/>
  <c r="C739" i="77" s="1"/>
  <c r="H738" i="77"/>
  <c r="I738" i="77" s="1"/>
  <c r="J738" i="77" s="1"/>
  <c r="B738" i="77"/>
  <c r="C738" i="77" s="1"/>
  <c r="H737" i="77"/>
  <c r="I737" i="77" s="1"/>
  <c r="J737" i="77" s="1"/>
  <c r="B737" i="77"/>
  <c r="C737" i="77" s="1"/>
  <c r="H736" i="77"/>
  <c r="I736" i="77" s="1"/>
  <c r="J736" i="77" s="1"/>
  <c r="B736" i="77"/>
  <c r="C736" i="77" s="1"/>
  <c r="H735" i="77"/>
  <c r="I735" i="77" s="1"/>
  <c r="J735" i="77" s="1"/>
  <c r="B735" i="77"/>
  <c r="C735" i="77" s="1"/>
  <c r="H734" i="77"/>
  <c r="I734" i="77" s="1"/>
  <c r="J734" i="77" s="1"/>
  <c r="B734" i="77"/>
  <c r="C734" i="77" s="1"/>
  <c r="H733" i="77"/>
  <c r="I733" i="77" s="1"/>
  <c r="J733" i="77" s="1"/>
  <c r="B733" i="77"/>
  <c r="C733" i="77" s="1"/>
  <c r="H732" i="77"/>
  <c r="I732" i="77" s="1"/>
  <c r="J732" i="77" s="1"/>
  <c r="B732" i="77"/>
  <c r="C732" i="77" s="1"/>
  <c r="H731" i="77"/>
  <c r="I731" i="77" s="1"/>
  <c r="J731" i="77" s="1"/>
  <c r="B731" i="77"/>
  <c r="C731" i="77" s="1"/>
  <c r="H730" i="77"/>
  <c r="I730" i="77" s="1"/>
  <c r="J730" i="77" s="1"/>
  <c r="B730" i="77"/>
  <c r="C730" i="77" s="1"/>
  <c r="H729" i="77"/>
  <c r="I729" i="77" s="1"/>
  <c r="J729" i="77" s="1"/>
  <c r="B729" i="77"/>
  <c r="C729" i="77" s="1"/>
  <c r="H728" i="77"/>
  <c r="I728" i="77" s="1"/>
  <c r="J728" i="77" s="1"/>
  <c r="B728" i="77"/>
  <c r="C728" i="77" s="1"/>
  <c r="H727" i="77"/>
  <c r="I727" i="77" s="1"/>
  <c r="J727" i="77" s="1"/>
  <c r="B727" i="77"/>
  <c r="C727" i="77" s="1"/>
  <c r="H726" i="77"/>
  <c r="I726" i="77" s="1"/>
  <c r="J726" i="77" s="1"/>
  <c r="B726" i="77"/>
  <c r="C726" i="77" s="1"/>
  <c r="H725" i="77"/>
  <c r="I725" i="77" s="1"/>
  <c r="J725" i="77" s="1"/>
  <c r="B725" i="77"/>
  <c r="C725" i="77" s="1"/>
  <c r="H724" i="77"/>
  <c r="I724" i="77" s="1"/>
  <c r="J724" i="77" s="1"/>
  <c r="B724" i="77"/>
  <c r="C724" i="77" s="1"/>
  <c r="H723" i="77"/>
  <c r="I723" i="77" s="1"/>
  <c r="J723" i="77" s="1"/>
  <c r="B723" i="77"/>
  <c r="C723" i="77" s="1"/>
  <c r="H722" i="77"/>
  <c r="I722" i="77" s="1"/>
  <c r="J722" i="77" s="1"/>
  <c r="B722" i="77"/>
  <c r="C722" i="77" s="1"/>
  <c r="H721" i="77"/>
  <c r="I721" i="77" s="1"/>
  <c r="J721" i="77" s="1"/>
  <c r="B721" i="77"/>
  <c r="C721" i="77" s="1"/>
  <c r="H720" i="77"/>
  <c r="I720" i="77" s="1"/>
  <c r="J720" i="77" s="1"/>
  <c r="B720" i="77"/>
  <c r="C720" i="77" s="1"/>
  <c r="H719" i="77"/>
  <c r="I719" i="77" s="1"/>
  <c r="J719" i="77" s="1"/>
  <c r="B719" i="77"/>
  <c r="C719" i="77" s="1"/>
  <c r="H718" i="77"/>
  <c r="I718" i="77" s="1"/>
  <c r="J718" i="77" s="1"/>
  <c r="B718" i="77"/>
  <c r="C718" i="77" s="1"/>
  <c r="H717" i="77"/>
  <c r="I717" i="77" s="1"/>
  <c r="J717" i="77" s="1"/>
  <c r="B717" i="77"/>
  <c r="C717" i="77" s="1"/>
  <c r="H716" i="77"/>
  <c r="I716" i="77" s="1"/>
  <c r="J716" i="77" s="1"/>
  <c r="B716" i="77"/>
  <c r="C716" i="77" s="1"/>
  <c r="H715" i="77"/>
  <c r="I715" i="77" s="1"/>
  <c r="J715" i="77" s="1"/>
  <c r="B715" i="77"/>
  <c r="C715" i="77" s="1"/>
  <c r="H714" i="77"/>
  <c r="I714" i="77" s="1"/>
  <c r="J714" i="77" s="1"/>
  <c r="B714" i="77"/>
  <c r="C714" i="77" s="1"/>
  <c r="H713" i="77"/>
  <c r="I713" i="77" s="1"/>
  <c r="J713" i="77" s="1"/>
  <c r="B713" i="77"/>
  <c r="C713" i="77" s="1"/>
  <c r="H712" i="77"/>
  <c r="I712" i="77" s="1"/>
  <c r="J712" i="77" s="1"/>
  <c r="B712" i="77"/>
  <c r="C712" i="77" s="1"/>
  <c r="H711" i="77"/>
  <c r="I711" i="77" s="1"/>
  <c r="J711" i="77" s="1"/>
  <c r="B711" i="77"/>
  <c r="C711" i="77" s="1"/>
  <c r="H710" i="77"/>
  <c r="I710" i="77" s="1"/>
  <c r="J710" i="77" s="1"/>
  <c r="B710" i="77"/>
  <c r="C710" i="77" s="1"/>
  <c r="H709" i="77"/>
  <c r="I709" i="77" s="1"/>
  <c r="J709" i="77" s="1"/>
  <c r="B709" i="77"/>
  <c r="C709" i="77" s="1"/>
  <c r="H708" i="77"/>
  <c r="I708" i="77" s="1"/>
  <c r="J708" i="77" s="1"/>
  <c r="B708" i="77"/>
  <c r="C708" i="77" s="1"/>
  <c r="H707" i="77"/>
  <c r="I707" i="77" s="1"/>
  <c r="J707" i="77" s="1"/>
  <c r="B707" i="77"/>
  <c r="C707" i="77" s="1"/>
  <c r="H706" i="77"/>
  <c r="I706" i="77" s="1"/>
  <c r="J706" i="77" s="1"/>
  <c r="B706" i="77"/>
  <c r="C706" i="77" s="1"/>
  <c r="H705" i="77"/>
  <c r="I705" i="77" s="1"/>
  <c r="J705" i="77" s="1"/>
  <c r="B705" i="77"/>
  <c r="C705" i="77" s="1"/>
  <c r="H704" i="77"/>
  <c r="I704" i="77" s="1"/>
  <c r="J704" i="77" s="1"/>
  <c r="B704" i="77"/>
  <c r="C704" i="77" s="1"/>
  <c r="H703" i="77"/>
  <c r="I703" i="77" s="1"/>
  <c r="J703" i="77" s="1"/>
  <c r="B703" i="77"/>
  <c r="C703" i="77" s="1"/>
  <c r="H702" i="77"/>
  <c r="I702" i="77" s="1"/>
  <c r="J702" i="77" s="1"/>
  <c r="B702" i="77"/>
  <c r="C702" i="77" s="1"/>
  <c r="H701" i="77"/>
  <c r="I701" i="77" s="1"/>
  <c r="J701" i="77" s="1"/>
  <c r="B701" i="77"/>
  <c r="C701" i="77" s="1"/>
  <c r="H700" i="77"/>
  <c r="I700" i="77" s="1"/>
  <c r="J700" i="77" s="1"/>
  <c r="B700" i="77"/>
  <c r="C700" i="77" s="1"/>
  <c r="H699" i="77"/>
  <c r="I699" i="77" s="1"/>
  <c r="J699" i="77" s="1"/>
  <c r="B699" i="77"/>
  <c r="C699" i="77" s="1"/>
  <c r="H698" i="77"/>
  <c r="I698" i="77" s="1"/>
  <c r="J698" i="77" s="1"/>
  <c r="B698" i="77"/>
  <c r="C698" i="77" s="1"/>
  <c r="H697" i="77"/>
  <c r="I697" i="77" s="1"/>
  <c r="J697" i="77" s="1"/>
  <c r="B697" i="77"/>
  <c r="C697" i="77" s="1"/>
  <c r="H696" i="77"/>
  <c r="I696" i="77" s="1"/>
  <c r="J696" i="77" s="1"/>
  <c r="B696" i="77"/>
  <c r="C696" i="77" s="1"/>
  <c r="H695" i="77"/>
  <c r="I695" i="77" s="1"/>
  <c r="J695" i="77" s="1"/>
  <c r="B695" i="77"/>
  <c r="C695" i="77" s="1"/>
  <c r="H694" i="77"/>
  <c r="I694" i="77" s="1"/>
  <c r="J694" i="77" s="1"/>
  <c r="B694" i="77"/>
  <c r="C694" i="77" s="1"/>
  <c r="H693" i="77"/>
  <c r="I693" i="77" s="1"/>
  <c r="J693" i="77" s="1"/>
  <c r="B693" i="77"/>
  <c r="C693" i="77" s="1"/>
  <c r="H692" i="77"/>
  <c r="I692" i="77" s="1"/>
  <c r="J692" i="77" s="1"/>
  <c r="B692" i="77"/>
  <c r="C692" i="77" s="1"/>
  <c r="H691" i="77"/>
  <c r="I691" i="77" s="1"/>
  <c r="J691" i="77" s="1"/>
  <c r="B691" i="77"/>
  <c r="C691" i="77" s="1"/>
  <c r="H690" i="77"/>
  <c r="I690" i="77" s="1"/>
  <c r="J690" i="77" s="1"/>
  <c r="B690" i="77"/>
  <c r="C690" i="77" s="1"/>
  <c r="H689" i="77"/>
  <c r="I689" i="77" s="1"/>
  <c r="J689" i="77" s="1"/>
  <c r="B689" i="77"/>
  <c r="C689" i="77" s="1"/>
  <c r="H688" i="77"/>
  <c r="I688" i="77" s="1"/>
  <c r="J688" i="77" s="1"/>
  <c r="B688" i="77"/>
  <c r="C688" i="77" s="1"/>
  <c r="H687" i="77"/>
  <c r="I687" i="77" s="1"/>
  <c r="J687" i="77" s="1"/>
  <c r="B687" i="77"/>
  <c r="C687" i="77" s="1"/>
  <c r="H686" i="77"/>
  <c r="I686" i="77" s="1"/>
  <c r="J686" i="77" s="1"/>
  <c r="B686" i="77"/>
  <c r="C686" i="77" s="1"/>
  <c r="H685" i="77"/>
  <c r="I685" i="77" s="1"/>
  <c r="J685" i="77" s="1"/>
  <c r="B685" i="77"/>
  <c r="C685" i="77" s="1"/>
  <c r="H684" i="77"/>
  <c r="I684" i="77" s="1"/>
  <c r="J684" i="77" s="1"/>
  <c r="B684" i="77"/>
  <c r="C684" i="77" s="1"/>
  <c r="H683" i="77"/>
  <c r="I683" i="77" s="1"/>
  <c r="J683" i="77" s="1"/>
  <c r="B683" i="77"/>
  <c r="C683" i="77" s="1"/>
  <c r="H682" i="77"/>
  <c r="I682" i="77" s="1"/>
  <c r="J682" i="77" s="1"/>
  <c r="B682" i="77"/>
  <c r="C682" i="77" s="1"/>
  <c r="H681" i="77"/>
  <c r="I681" i="77" s="1"/>
  <c r="J681" i="77" s="1"/>
  <c r="B681" i="77"/>
  <c r="C681" i="77" s="1"/>
  <c r="H680" i="77"/>
  <c r="I680" i="77" s="1"/>
  <c r="J680" i="77" s="1"/>
  <c r="B680" i="77"/>
  <c r="C680" i="77" s="1"/>
  <c r="H679" i="77"/>
  <c r="I679" i="77" s="1"/>
  <c r="J679" i="77" s="1"/>
  <c r="B679" i="77"/>
  <c r="C679" i="77" s="1"/>
  <c r="H678" i="77"/>
  <c r="I678" i="77" s="1"/>
  <c r="J678" i="77" s="1"/>
  <c r="B678" i="77"/>
  <c r="C678" i="77" s="1"/>
  <c r="H677" i="77"/>
  <c r="I677" i="77" s="1"/>
  <c r="J677" i="77" s="1"/>
  <c r="B677" i="77"/>
  <c r="C677" i="77" s="1"/>
  <c r="H676" i="77"/>
  <c r="I676" i="77" s="1"/>
  <c r="J676" i="77" s="1"/>
  <c r="B676" i="77"/>
  <c r="C676" i="77" s="1"/>
  <c r="H675" i="77"/>
  <c r="I675" i="77" s="1"/>
  <c r="J675" i="77" s="1"/>
  <c r="B675" i="77"/>
  <c r="C675" i="77" s="1"/>
  <c r="H674" i="77"/>
  <c r="I674" i="77" s="1"/>
  <c r="J674" i="77" s="1"/>
  <c r="B674" i="77"/>
  <c r="C674" i="77" s="1"/>
  <c r="H673" i="77"/>
  <c r="I673" i="77" s="1"/>
  <c r="J673" i="77" s="1"/>
  <c r="B673" i="77"/>
  <c r="C673" i="77" s="1"/>
  <c r="H672" i="77"/>
  <c r="I672" i="77" s="1"/>
  <c r="J672" i="77" s="1"/>
  <c r="B672" i="77"/>
  <c r="C672" i="77" s="1"/>
  <c r="H671" i="77"/>
  <c r="I671" i="77" s="1"/>
  <c r="J671" i="77" s="1"/>
  <c r="B671" i="77"/>
  <c r="C671" i="77" s="1"/>
  <c r="H670" i="77"/>
  <c r="I670" i="77" s="1"/>
  <c r="J670" i="77" s="1"/>
  <c r="B670" i="77"/>
  <c r="C670" i="77" s="1"/>
  <c r="H669" i="77"/>
  <c r="I669" i="77" s="1"/>
  <c r="J669" i="77" s="1"/>
  <c r="B669" i="77"/>
  <c r="C669" i="77" s="1"/>
  <c r="H668" i="77"/>
  <c r="I668" i="77" s="1"/>
  <c r="J668" i="77" s="1"/>
  <c r="B668" i="77"/>
  <c r="C668" i="77" s="1"/>
  <c r="H667" i="77"/>
  <c r="I667" i="77" s="1"/>
  <c r="J667" i="77" s="1"/>
  <c r="B667" i="77"/>
  <c r="C667" i="77" s="1"/>
  <c r="H666" i="77"/>
  <c r="I666" i="77" s="1"/>
  <c r="J666" i="77" s="1"/>
  <c r="B666" i="77"/>
  <c r="C666" i="77" s="1"/>
  <c r="H665" i="77"/>
  <c r="I665" i="77" s="1"/>
  <c r="J665" i="77" s="1"/>
  <c r="B665" i="77"/>
  <c r="C665" i="77" s="1"/>
  <c r="H664" i="77"/>
  <c r="I664" i="77" s="1"/>
  <c r="J664" i="77" s="1"/>
  <c r="B664" i="77"/>
  <c r="C664" i="77" s="1"/>
  <c r="H663" i="77"/>
  <c r="I663" i="77" s="1"/>
  <c r="J663" i="77" s="1"/>
  <c r="B663" i="77"/>
  <c r="C663" i="77" s="1"/>
  <c r="H662" i="77"/>
  <c r="I662" i="77" s="1"/>
  <c r="J662" i="77" s="1"/>
  <c r="B662" i="77"/>
  <c r="C662" i="77" s="1"/>
  <c r="H661" i="77"/>
  <c r="I661" i="77" s="1"/>
  <c r="J661" i="77" s="1"/>
  <c r="B661" i="77"/>
  <c r="C661" i="77" s="1"/>
  <c r="H660" i="77"/>
  <c r="I660" i="77" s="1"/>
  <c r="J660" i="77" s="1"/>
  <c r="B660" i="77"/>
  <c r="C660" i="77" s="1"/>
  <c r="H659" i="77"/>
  <c r="I659" i="77" s="1"/>
  <c r="J659" i="77" s="1"/>
  <c r="B659" i="77"/>
  <c r="C659" i="77" s="1"/>
  <c r="H658" i="77"/>
  <c r="I658" i="77" s="1"/>
  <c r="J658" i="77" s="1"/>
  <c r="B658" i="77"/>
  <c r="C658" i="77" s="1"/>
  <c r="H657" i="77"/>
  <c r="I657" i="77" s="1"/>
  <c r="J657" i="77" s="1"/>
  <c r="B657" i="77"/>
  <c r="C657" i="77" s="1"/>
  <c r="H656" i="77"/>
  <c r="I656" i="77" s="1"/>
  <c r="J656" i="77" s="1"/>
  <c r="B656" i="77"/>
  <c r="C656" i="77" s="1"/>
  <c r="H655" i="77"/>
  <c r="I655" i="77" s="1"/>
  <c r="J655" i="77" s="1"/>
  <c r="B655" i="77"/>
  <c r="C655" i="77" s="1"/>
  <c r="H654" i="77"/>
  <c r="I654" i="77" s="1"/>
  <c r="J654" i="77" s="1"/>
  <c r="B654" i="77"/>
  <c r="C654" i="77" s="1"/>
  <c r="H653" i="77"/>
  <c r="I653" i="77" s="1"/>
  <c r="J653" i="77" s="1"/>
  <c r="B653" i="77"/>
  <c r="C653" i="77" s="1"/>
  <c r="H652" i="77"/>
  <c r="I652" i="77" s="1"/>
  <c r="J652" i="77" s="1"/>
  <c r="B652" i="77"/>
  <c r="C652" i="77" s="1"/>
  <c r="H651" i="77"/>
  <c r="I651" i="77" s="1"/>
  <c r="J651" i="77" s="1"/>
  <c r="B651" i="77"/>
  <c r="C651" i="77" s="1"/>
  <c r="H650" i="77"/>
  <c r="I650" i="77" s="1"/>
  <c r="J650" i="77" s="1"/>
  <c r="B650" i="77"/>
  <c r="C650" i="77" s="1"/>
  <c r="H649" i="77"/>
  <c r="I649" i="77" s="1"/>
  <c r="J649" i="77" s="1"/>
  <c r="B649" i="77"/>
  <c r="C649" i="77" s="1"/>
  <c r="H648" i="77"/>
  <c r="I648" i="77" s="1"/>
  <c r="J648" i="77" s="1"/>
  <c r="B648" i="77"/>
  <c r="C648" i="77" s="1"/>
  <c r="H647" i="77"/>
  <c r="I647" i="77" s="1"/>
  <c r="J647" i="77" s="1"/>
  <c r="B647" i="77"/>
  <c r="C647" i="77" s="1"/>
  <c r="H646" i="77"/>
  <c r="I646" i="77" s="1"/>
  <c r="J646" i="77" s="1"/>
  <c r="B646" i="77"/>
  <c r="C646" i="77" s="1"/>
  <c r="H645" i="77"/>
  <c r="I645" i="77" s="1"/>
  <c r="J645" i="77" s="1"/>
  <c r="B645" i="77"/>
  <c r="C645" i="77" s="1"/>
  <c r="H644" i="77"/>
  <c r="I644" i="77" s="1"/>
  <c r="J644" i="77" s="1"/>
  <c r="B644" i="77"/>
  <c r="C644" i="77" s="1"/>
  <c r="H643" i="77"/>
  <c r="I643" i="77" s="1"/>
  <c r="J643" i="77" s="1"/>
  <c r="B643" i="77"/>
  <c r="C643" i="77" s="1"/>
  <c r="H642" i="77"/>
  <c r="I642" i="77" s="1"/>
  <c r="J642" i="77" s="1"/>
  <c r="B642" i="77"/>
  <c r="C642" i="77" s="1"/>
  <c r="H641" i="77"/>
  <c r="I641" i="77" s="1"/>
  <c r="J641" i="77" s="1"/>
  <c r="B641" i="77"/>
  <c r="C641" i="77" s="1"/>
  <c r="H640" i="77"/>
  <c r="I640" i="77" s="1"/>
  <c r="J640" i="77" s="1"/>
  <c r="B640" i="77"/>
  <c r="C640" i="77" s="1"/>
  <c r="H639" i="77"/>
  <c r="I639" i="77" s="1"/>
  <c r="J639" i="77" s="1"/>
  <c r="B639" i="77"/>
  <c r="C639" i="77" s="1"/>
  <c r="H638" i="77"/>
  <c r="I638" i="77" s="1"/>
  <c r="J638" i="77" s="1"/>
  <c r="B638" i="77"/>
  <c r="C638" i="77" s="1"/>
  <c r="H637" i="77"/>
  <c r="I637" i="77" s="1"/>
  <c r="J637" i="77" s="1"/>
  <c r="B637" i="77"/>
  <c r="C637" i="77" s="1"/>
  <c r="H636" i="77"/>
  <c r="I636" i="77" s="1"/>
  <c r="J636" i="77" s="1"/>
  <c r="B636" i="77"/>
  <c r="C636" i="77" s="1"/>
  <c r="H635" i="77"/>
  <c r="I635" i="77" s="1"/>
  <c r="J635" i="77" s="1"/>
  <c r="B635" i="77"/>
  <c r="C635" i="77" s="1"/>
  <c r="H634" i="77"/>
  <c r="I634" i="77" s="1"/>
  <c r="J634" i="77" s="1"/>
  <c r="B634" i="77"/>
  <c r="C634" i="77" s="1"/>
  <c r="H633" i="77"/>
  <c r="I633" i="77" s="1"/>
  <c r="J633" i="77" s="1"/>
  <c r="B633" i="77"/>
  <c r="C633" i="77" s="1"/>
  <c r="H632" i="77"/>
  <c r="I632" i="77" s="1"/>
  <c r="J632" i="77" s="1"/>
  <c r="B632" i="77"/>
  <c r="C632" i="77" s="1"/>
  <c r="H631" i="77"/>
  <c r="I631" i="77" s="1"/>
  <c r="J631" i="77" s="1"/>
  <c r="B631" i="77"/>
  <c r="C631" i="77" s="1"/>
  <c r="H630" i="77"/>
  <c r="I630" i="77" s="1"/>
  <c r="J630" i="77" s="1"/>
  <c r="B630" i="77"/>
  <c r="C630" i="77" s="1"/>
  <c r="H629" i="77"/>
  <c r="I629" i="77" s="1"/>
  <c r="J629" i="77" s="1"/>
  <c r="B629" i="77"/>
  <c r="C629" i="77" s="1"/>
  <c r="H628" i="77"/>
  <c r="I628" i="77" s="1"/>
  <c r="J628" i="77" s="1"/>
  <c r="B628" i="77"/>
  <c r="C628" i="77" s="1"/>
  <c r="H627" i="77"/>
  <c r="I627" i="77" s="1"/>
  <c r="J627" i="77" s="1"/>
  <c r="B627" i="77"/>
  <c r="C627" i="77" s="1"/>
  <c r="H626" i="77"/>
  <c r="I626" i="77" s="1"/>
  <c r="J626" i="77" s="1"/>
  <c r="B626" i="77"/>
  <c r="C626" i="77" s="1"/>
  <c r="H625" i="77"/>
  <c r="I625" i="77" s="1"/>
  <c r="J625" i="77" s="1"/>
  <c r="B625" i="77"/>
  <c r="C625" i="77" s="1"/>
  <c r="H624" i="77"/>
  <c r="I624" i="77" s="1"/>
  <c r="J624" i="77" s="1"/>
  <c r="B624" i="77"/>
  <c r="C624" i="77" s="1"/>
  <c r="H623" i="77"/>
  <c r="I623" i="77" s="1"/>
  <c r="J623" i="77" s="1"/>
  <c r="B623" i="77"/>
  <c r="C623" i="77" s="1"/>
  <c r="H622" i="77"/>
  <c r="I622" i="77" s="1"/>
  <c r="J622" i="77" s="1"/>
  <c r="B622" i="77"/>
  <c r="C622" i="77" s="1"/>
  <c r="H621" i="77"/>
  <c r="I621" i="77" s="1"/>
  <c r="J621" i="77" s="1"/>
  <c r="B621" i="77"/>
  <c r="C621" i="77" s="1"/>
  <c r="H620" i="77"/>
  <c r="I620" i="77" s="1"/>
  <c r="J620" i="77" s="1"/>
  <c r="B620" i="77"/>
  <c r="C620" i="77" s="1"/>
  <c r="H619" i="77"/>
  <c r="I619" i="77" s="1"/>
  <c r="J619" i="77" s="1"/>
  <c r="B619" i="77"/>
  <c r="C619" i="77" s="1"/>
  <c r="H618" i="77"/>
  <c r="I618" i="77" s="1"/>
  <c r="J618" i="77" s="1"/>
  <c r="B618" i="77"/>
  <c r="C618" i="77" s="1"/>
  <c r="H617" i="77"/>
  <c r="I617" i="77" s="1"/>
  <c r="J617" i="77" s="1"/>
  <c r="B617" i="77"/>
  <c r="C617" i="77" s="1"/>
  <c r="H616" i="77"/>
  <c r="I616" i="77" s="1"/>
  <c r="J616" i="77" s="1"/>
  <c r="B616" i="77"/>
  <c r="C616" i="77" s="1"/>
  <c r="H615" i="77"/>
  <c r="I615" i="77" s="1"/>
  <c r="J615" i="77" s="1"/>
  <c r="B615" i="77"/>
  <c r="C615" i="77" s="1"/>
  <c r="H614" i="77"/>
  <c r="I614" i="77" s="1"/>
  <c r="J614" i="77" s="1"/>
  <c r="B614" i="77"/>
  <c r="C614" i="77" s="1"/>
  <c r="H613" i="77"/>
  <c r="I613" i="77" s="1"/>
  <c r="J613" i="77" s="1"/>
  <c r="B613" i="77"/>
  <c r="C613" i="77" s="1"/>
  <c r="H612" i="77"/>
  <c r="I612" i="77" s="1"/>
  <c r="J612" i="77" s="1"/>
  <c r="B612" i="77"/>
  <c r="C612" i="77" s="1"/>
  <c r="H611" i="77"/>
  <c r="I611" i="77" s="1"/>
  <c r="J611" i="77" s="1"/>
  <c r="B611" i="77"/>
  <c r="C611" i="77" s="1"/>
  <c r="H610" i="77"/>
  <c r="I610" i="77" s="1"/>
  <c r="J610" i="77" s="1"/>
  <c r="B610" i="77"/>
  <c r="C610" i="77" s="1"/>
  <c r="H609" i="77"/>
  <c r="I609" i="77" s="1"/>
  <c r="J609" i="77" s="1"/>
  <c r="B609" i="77"/>
  <c r="C609" i="77" s="1"/>
  <c r="H608" i="77"/>
  <c r="I608" i="77" s="1"/>
  <c r="J608" i="77" s="1"/>
  <c r="B608" i="77"/>
  <c r="C608" i="77" s="1"/>
  <c r="H607" i="77"/>
  <c r="I607" i="77" s="1"/>
  <c r="J607" i="77" s="1"/>
  <c r="B607" i="77"/>
  <c r="C607" i="77" s="1"/>
  <c r="H606" i="77"/>
  <c r="I606" i="77" s="1"/>
  <c r="J606" i="77" s="1"/>
  <c r="B606" i="77"/>
  <c r="C606" i="77" s="1"/>
  <c r="H605" i="77"/>
  <c r="I605" i="77" s="1"/>
  <c r="J605" i="77" s="1"/>
  <c r="B605" i="77"/>
  <c r="C605" i="77" s="1"/>
  <c r="H604" i="77"/>
  <c r="I604" i="77" s="1"/>
  <c r="J604" i="77" s="1"/>
  <c r="B604" i="77"/>
  <c r="C604" i="77" s="1"/>
  <c r="H603" i="77"/>
  <c r="I603" i="77" s="1"/>
  <c r="J603" i="77" s="1"/>
  <c r="B603" i="77"/>
  <c r="C603" i="77" s="1"/>
  <c r="H602" i="77"/>
  <c r="I602" i="77" s="1"/>
  <c r="J602" i="77" s="1"/>
  <c r="B602" i="77"/>
  <c r="C602" i="77" s="1"/>
  <c r="H601" i="77"/>
  <c r="I601" i="77" s="1"/>
  <c r="J601" i="77" s="1"/>
  <c r="B601" i="77"/>
  <c r="C601" i="77" s="1"/>
  <c r="H600" i="77"/>
  <c r="I600" i="77" s="1"/>
  <c r="J600" i="77" s="1"/>
  <c r="B600" i="77"/>
  <c r="C600" i="77" s="1"/>
  <c r="H599" i="77"/>
  <c r="I599" i="77" s="1"/>
  <c r="J599" i="77" s="1"/>
  <c r="B599" i="77"/>
  <c r="C599" i="77" s="1"/>
  <c r="H598" i="77"/>
  <c r="I598" i="77" s="1"/>
  <c r="J598" i="77" s="1"/>
  <c r="B598" i="77"/>
  <c r="C598" i="77" s="1"/>
  <c r="H597" i="77"/>
  <c r="I597" i="77" s="1"/>
  <c r="J597" i="77" s="1"/>
  <c r="B597" i="77"/>
  <c r="C597" i="77" s="1"/>
  <c r="H596" i="77"/>
  <c r="I596" i="77" s="1"/>
  <c r="J596" i="77" s="1"/>
  <c r="B596" i="77"/>
  <c r="C596" i="77" s="1"/>
  <c r="H595" i="77"/>
  <c r="I595" i="77" s="1"/>
  <c r="J595" i="77" s="1"/>
  <c r="B595" i="77"/>
  <c r="C595" i="77" s="1"/>
  <c r="H594" i="77"/>
  <c r="I594" i="77" s="1"/>
  <c r="J594" i="77" s="1"/>
  <c r="B594" i="77"/>
  <c r="C594" i="77" s="1"/>
  <c r="H593" i="77"/>
  <c r="I593" i="77" s="1"/>
  <c r="J593" i="77" s="1"/>
  <c r="B593" i="77"/>
  <c r="C593" i="77" s="1"/>
  <c r="H592" i="77"/>
  <c r="I592" i="77" s="1"/>
  <c r="J592" i="77" s="1"/>
  <c r="B592" i="77"/>
  <c r="C592" i="77" s="1"/>
  <c r="H591" i="77"/>
  <c r="I591" i="77" s="1"/>
  <c r="J591" i="77" s="1"/>
  <c r="B591" i="77"/>
  <c r="C591" i="77" s="1"/>
  <c r="H590" i="77"/>
  <c r="I590" i="77" s="1"/>
  <c r="J590" i="77" s="1"/>
  <c r="B590" i="77"/>
  <c r="C590" i="77" s="1"/>
  <c r="H589" i="77"/>
  <c r="I589" i="77" s="1"/>
  <c r="J589" i="77" s="1"/>
  <c r="B589" i="77"/>
  <c r="C589" i="77" s="1"/>
  <c r="H588" i="77"/>
  <c r="I588" i="77" s="1"/>
  <c r="J588" i="77" s="1"/>
  <c r="B588" i="77"/>
  <c r="C588" i="77" s="1"/>
  <c r="H587" i="77"/>
  <c r="I587" i="77" s="1"/>
  <c r="J587" i="77" s="1"/>
  <c r="B587" i="77"/>
  <c r="C587" i="77" s="1"/>
  <c r="H586" i="77"/>
  <c r="I586" i="77" s="1"/>
  <c r="J586" i="77" s="1"/>
  <c r="B586" i="77"/>
  <c r="C586" i="77" s="1"/>
  <c r="H585" i="77"/>
  <c r="I585" i="77" s="1"/>
  <c r="J585" i="77" s="1"/>
  <c r="B585" i="77"/>
  <c r="C585" i="77" s="1"/>
  <c r="H584" i="77"/>
  <c r="I584" i="77" s="1"/>
  <c r="J584" i="77" s="1"/>
  <c r="B584" i="77"/>
  <c r="C584" i="77" s="1"/>
  <c r="H583" i="77"/>
  <c r="I583" i="77" s="1"/>
  <c r="J583" i="77" s="1"/>
  <c r="B583" i="77"/>
  <c r="C583" i="77" s="1"/>
  <c r="H582" i="77"/>
  <c r="I582" i="77" s="1"/>
  <c r="J582" i="77" s="1"/>
  <c r="B582" i="77"/>
  <c r="C582" i="77" s="1"/>
  <c r="H581" i="77"/>
  <c r="I581" i="77" s="1"/>
  <c r="J581" i="77" s="1"/>
  <c r="B581" i="77"/>
  <c r="C581" i="77" s="1"/>
  <c r="H580" i="77"/>
  <c r="I580" i="77" s="1"/>
  <c r="J580" i="77" s="1"/>
  <c r="B580" i="77"/>
  <c r="C580" i="77" s="1"/>
  <c r="H579" i="77"/>
  <c r="I579" i="77" s="1"/>
  <c r="J579" i="77" s="1"/>
  <c r="B579" i="77"/>
  <c r="C579" i="77" s="1"/>
  <c r="H578" i="77"/>
  <c r="I578" i="77" s="1"/>
  <c r="J578" i="77" s="1"/>
  <c r="B578" i="77"/>
  <c r="C578" i="77" s="1"/>
  <c r="H577" i="77"/>
  <c r="I577" i="77" s="1"/>
  <c r="J577" i="77" s="1"/>
  <c r="B577" i="77"/>
  <c r="C577" i="77" s="1"/>
  <c r="H576" i="77"/>
  <c r="I576" i="77" s="1"/>
  <c r="J576" i="77" s="1"/>
  <c r="B576" i="77"/>
  <c r="C576" i="77" s="1"/>
  <c r="H575" i="77"/>
  <c r="I575" i="77" s="1"/>
  <c r="J575" i="77" s="1"/>
  <c r="B575" i="77"/>
  <c r="C575" i="77" s="1"/>
  <c r="H574" i="77"/>
  <c r="I574" i="77" s="1"/>
  <c r="J574" i="77" s="1"/>
  <c r="B574" i="77"/>
  <c r="C574" i="77" s="1"/>
  <c r="H573" i="77"/>
  <c r="I573" i="77" s="1"/>
  <c r="J573" i="77" s="1"/>
  <c r="B573" i="77"/>
  <c r="C573" i="77" s="1"/>
  <c r="H572" i="77"/>
  <c r="I572" i="77" s="1"/>
  <c r="J572" i="77" s="1"/>
  <c r="B572" i="77"/>
  <c r="C572" i="77" s="1"/>
  <c r="H571" i="77"/>
  <c r="I571" i="77" s="1"/>
  <c r="J571" i="77" s="1"/>
  <c r="B571" i="77"/>
  <c r="C571" i="77" s="1"/>
  <c r="H570" i="77"/>
  <c r="I570" i="77" s="1"/>
  <c r="J570" i="77" s="1"/>
  <c r="B570" i="77"/>
  <c r="C570" i="77" s="1"/>
  <c r="H569" i="77"/>
  <c r="I569" i="77" s="1"/>
  <c r="J569" i="77" s="1"/>
  <c r="B569" i="77"/>
  <c r="C569" i="77" s="1"/>
  <c r="H568" i="77"/>
  <c r="I568" i="77" s="1"/>
  <c r="J568" i="77" s="1"/>
  <c r="B568" i="77"/>
  <c r="C568" i="77" s="1"/>
  <c r="H567" i="77"/>
  <c r="I567" i="77" s="1"/>
  <c r="J567" i="77" s="1"/>
  <c r="B567" i="77"/>
  <c r="C567" i="77" s="1"/>
  <c r="H566" i="77"/>
  <c r="I566" i="77" s="1"/>
  <c r="J566" i="77" s="1"/>
  <c r="B566" i="77"/>
  <c r="C566" i="77" s="1"/>
  <c r="H565" i="77"/>
  <c r="I565" i="77" s="1"/>
  <c r="J565" i="77" s="1"/>
  <c r="B565" i="77"/>
  <c r="C565" i="77" s="1"/>
  <c r="H564" i="77"/>
  <c r="I564" i="77" s="1"/>
  <c r="J564" i="77" s="1"/>
  <c r="B564" i="77"/>
  <c r="C564" i="77" s="1"/>
  <c r="H563" i="77"/>
  <c r="I563" i="77" s="1"/>
  <c r="J563" i="77" s="1"/>
  <c r="B563" i="77"/>
  <c r="C563" i="77" s="1"/>
  <c r="H562" i="77"/>
  <c r="I562" i="77" s="1"/>
  <c r="J562" i="77" s="1"/>
  <c r="B562" i="77"/>
  <c r="C562" i="77" s="1"/>
  <c r="H561" i="77"/>
  <c r="I561" i="77" s="1"/>
  <c r="J561" i="77" s="1"/>
  <c r="B561" i="77"/>
  <c r="C561" i="77" s="1"/>
  <c r="H560" i="77"/>
  <c r="I560" i="77" s="1"/>
  <c r="J560" i="77" s="1"/>
  <c r="B560" i="77"/>
  <c r="C560" i="77" s="1"/>
  <c r="H559" i="77"/>
  <c r="I559" i="77" s="1"/>
  <c r="J559" i="77" s="1"/>
  <c r="B559" i="77"/>
  <c r="C559" i="77" s="1"/>
  <c r="H558" i="77"/>
  <c r="I558" i="77" s="1"/>
  <c r="J558" i="77" s="1"/>
  <c r="B558" i="77"/>
  <c r="C558" i="77" s="1"/>
  <c r="H557" i="77"/>
  <c r="I557" i="77" s="1"/>
  <c r="J557" i="77" s="1"/>
  <c r="B557" i="77"/>
  <c r="C557" i="77" s="1"/>
  <c r="H556" i="77"/>
  <c r="I556" i="77" s="1"/>
  <c r="J556" i="77" s="1"/>
  <c r="B556" i="77"/>
  <c r="C556" i="77" s="1"/>
  <c r="H555" i="77"/>
  <c r="I555" i="77" s="1"/>
  <c r="J555" i="77" s="1"/>
  <c r="B555" i="77"/>
  <c r="C555" i="77" s="1"/>
  <c r="H554" i="77"/>
  <c r="I554" i="77" s="1"/>
  <c r="J554" i="77" s="1"/>
  <c r="B554" i="77"/>
  <c r="C554" i="77" s="1"/>
  <c r="H553" i="77"/>
  <c r="I553" i="77" s="1"/>
  <c r="J553" i="77" s="1"/>
  <c r="B553" i="77"/>
  <c r="C553" i="77" s="1"/>
  <c r="H552" i="77"/>
  <c r="I552" i="77" s="1"/>
  <c r="J552" i="77" s="1"/>
  <c r="B552" i="77"/>
  <c r="C552" i="77" s="1"/>
  <c r="H551" i="77"/>
  <c r="I551" i="77" s="1"/>
  <c r="J551" i="77" s="1"/>
  <c r="B551" i="77"/>
  <c r="C551" i="77" s="1"/>
  <c r="H550" i="77"/>
  <c r="I550" i="77" s="1"/>
  <c r="J550" i="77" s="1"/>
  <c r="B550" i="77"/>
  <c r="C550" i="77" s="1"/>
  <c r="H549" i="77"/>
  <c r="I549" i="77" s="1"/>
  <c r="J549" i="77" s="1"/>
  <c r="B549" i="77"/>
  <c r="C549" i="77" s="1"/>
  <c r="H548" i="77"/>
  <c r="I548" i="77" s="1"/>
  <c r="J548" i="77" s="1"/>
  <c r="B548" i="77"/>
  <c r="C548" i="77" s="1"/>
  <c r="H547" i="77"/>
  <c r="I547" i="77" s="1"/>
  <c r="J547" i="77" s="1"/>
  <c r="B547" i="77"/>
  <c r="C547" i="77" s="1"/>
  <c r="H546" i="77"/>
  <c r="I546" i="77" s="1"/>
  <c r="J546" i="77" s="1"/>
  <c r="B546" i="77"/>
  <c r="C546" i="77" s="1"/>
  <c r="H545" i="77"/>
  <c r="I545" i="77" s="1"/>
  <c r="J545" i="77" s="1"/>
  <c r="B545" i="77"/>
  <c r="C545" i="77" s="1"/>
  <c r="H544" i="77"/>
  <c r="I544" i="77" s="1"/>
  <c r="J544" i="77" s="1"/>
  <c r="B544" i="77"/>
  <c r="C544" i="77" s="1"/>
  <c r="H543" i="77"/>
  <c r="I543" i="77" s="1"/>
  <c r="J543" i="77" s="1"/>
  <c r="B543" i="77"/>
  <c r="C543" i="77" s="1"/>
  <c r="H542" i="77"/>
  <c r="I542" i="77" s="1"/>
  <c r="J542" i="77" s="1"/>
  <c r="B542" i="77"/>
  <c r="C542" i="77" s="1"/>
  <c r="H541" i="77"/>
  <c r="I541" i="77" s="1"/>
  <c r="J541" i="77" s="1"/>
  <c r="B541" i="77"/>
  <c r="C541" i="77" s="1"/>
  <c r="H540" i="77"/>
  <c r="I540" i="77" s="1"/>
  <c r="J540" i="77" s="1"/>
  <c r="B540" i="77"/>
  <c r="C540" i="77" s="1"/>
  <c r="H539" i="77"/>
  <c r="I539" i="77" s="1"/>
  <c r="J539" i="77" s="1"/>
  <c r="B539" i="77"/>
  <c r="C539" i="77" s="1"/>
  <c r="H538" i="77"/>
  <c r="I538" i="77" s="1"/>
  <c r="J538" i="77" s="1"/>
  <c r="B538" i="77"/>
  <c r="C538" i="77" s="1"/>
  <c r="H537" i="77"/>
  <c r="I537" i="77" s="1"/>
  <c r="J537" i="77" s="1"/>
  <c r="B537" i="77"/>
  <c r="C537" i="77" s="1"/>
  <c r="H536" i="77"/>
  <c r="I536" i="77" s="1"/>
  <c r="J536" i="77" s="1"/>
  <c r="B536" i="77"/>
  <c r="C536" i="77" s="1"/>
  <c r="H535" i="77"/>
  <c r="I535" i="77" s="1"/>
  <c r="J535" i="77" s="1"/>
  <c r="B535" i="77"/>
  <c r="C535" i="77" s="1"/>
  <c r="H534" i="77"/>
  <c r="I534" i="77" s="1"/>
  <c r="J534" i="77" s="1"/>
  <c r="B534" i="77"/>
  <c r="C534" i="77" s="1"/>
  <c r="H533" i="77"/>
  <c r="I533" i="77" s="1"/>
  <c r="J533" i="77" s="1"/>
  <c r="B533" i="77"/>
  <c r="C533" i="77" s="1"/>
  <c r="H532" i="77"/>
  <c r="I532" i="77" s="1"/>
  <c r="J532" i="77" s="1"/>
  <c r="B532" i="77"/>
  <c r="C532" i="77" s="1"/>
  <c r="H531" i="77"/>
  <c r="I531" i="77" s="1"/>
  <c r="J531" i="77" s="1"/>
  <c r="B531" i="77"/>
  <c r="C531" i="77" s="1"/>
  <c r="H530" i="77"/>
  <c r="I530" i="77" s="1"/>
  <c r="J530" i="77" s="1"/>
  <c r="B530" i="77"/>
  <c r="C530" i="77" s="1"/>
  <c r="H529" i="77"/>
  <c r="I529" i="77" s="1"/>
  <c r="J529" i="77" s="1"/>
  <c r="B529" i="77"/>
  <c r="C529" i="77" s="1"/>
  <c r="H528" i="77"/>
  <c r="I528" i="77" s="1"/>
  <c r="J528" i="77" s="1"/>
  <c r="B528" i="77"/>
  <c r="C528" i="77" s="1"/>
  <c r="H527" i="77"/>
  <c r="I527" i="77" s="1"/>
  <c r="J527" i="77" s="1"/>
  <c r="B527" i="77"/>
  <c r="C527" i="77" s="1"/>
  <c r="H526" i="77"/>
  <c r="I526" i="77" s="1"/>
  <c r="J526" i="77" s="1"/>
  <c r="B526" i="77"/>
  <c r="C526" i="77" s="1"/>
  <c r="H525" i="77"/>
  <c r="I525" i="77" s="1"/>
  <c r="J525" i="77" s="1"/>
  <c r="B525" i="77"/>
  <c r="C525" i="77" s="1"/>
  <c r="H524" i="77"/>
  <c r="I524" i="77" s="1"/>
  <c r="J524" i="77" s="1"/>
  <c r="B524" i="77"/>
  <c r="C524" i="77" s="1"/>
  <c r="H523" i="77"/>
  <c r="I523" i="77" s="1"/>
  <c r="J523" i="77" s="1"/>
  <c r="B523" i="77"/>
  <c r="C523" i="77" s="1"/>
  <c r="H522" i="77"/>
  <c r="I522" i="77" s="1"/>
  <c r="J522" i="77" s="1"/>
  <c r="B522" i="77"/>
  <c r="C522" i="77" s="1"/>
  <c r="H521" i="77"/>
  <c r="I521" i="77" s="1"/>
  <c r="J521" i="77" s="1"/>
  <c r="B521" i="77"/>
  <c r="C521" i="77" s="1"/>
  <c r="H520" i="77"/>
  <c r="I520" i="77" s="1"/>
  <c r="J520" i="77" s="1"/>
  <c r="B520" i="77"/>
  <c r="C520" i="77" s="1"/>
  <c r="H519" i="77"/>
  <c r="I519" i="77" s="1"/>
  <c r="J519" i="77" s="1"/>
  <c r="B519" i="77"/>
  <c r="C519" i="77" s="1"/>
  <c r="H518" i="77"/>
  <c r="I518" i="77" s="1"/>
  <c r="J518" i="77" s="1"/>
  <c r="B518" i="77"/>
  <c r="C518" i="77" s="1"/>
  <c r="H517" i="77"/>
  <c r="I517" i="77" s="1"/>
  <c r="J517" i="77" s="1"/>
  <c r="B517" i="77"/>
  <c r="C517" i="77" s="1"/>
  <c r="H516" i="77"/>
  <c r="I516" i="77" s="1"/>
  <c r="J516" i="77" s="1"/>
  <c r="B516" i="77"/>
  <c r="C516" i="77" s="1"/>
  <c r="H515" i="77"/>
  <c r="I515" i="77" s="1"/>
  <c r="J515" i="77" s="1"/>
  <c r="B515" i="77"/>
  <c r="C515" i="77" s="1"/>
  <c r="H514" i="77"/>
  <c r="I514" i="77" s="1"/>
  <c r="J514" i="77" s="1"/>
  <c r="B514" i="77"/>
  <c r="C514" i="77" s="1"/>
  <c r="H513" i="77"/>
  <c r="I513" i="77" s="1"/>
  <c r="J513" i="77" s="1"/>
  <c r="B513" i="77"/>
  <c r="C513" i="77" s="1"/>
  <c r="H512" i="77"/>
  <c r="I512" i="77" s="1"/>
  <c r="J512" i="77" s="1"/>
  <c r="B512" i="77"/>
  <c r="C512" i="77" s="1"/>
  <c r="H511" i="77"/>
  <c r="I511" i="77" s="1"/>
  <c r="J511" i="77" s="1"/>
  <c r="B511" i="77"/>
  <c r="C511" i="77" s="1"/>
  <c r="H510" i="77"/>
  <c r="I510" i="77" s="1"/>
  <c r="J510" i="77" s="1"/>
  <c r="B510" i="77"/>
  <c r="C510" i="77" s="1"/>
  <c r="H509" i="77"/>
  <c r="I509" i="77" s="1"/>
  <c r="J509" i="77" s="1"/>
  <c r="B509" i="77"/>
  <c r="C509" i="77" s="1"/>
  <c r="H508" i="77"/>
  <c r="I508" i="77" s="1"/>
  <c r="J508" i="77" s="1"/>
  <c r="B508" i="77"/>
  <c r="C508" i="77" s="1"/>
  <c r="H507" i="77"/>
  <c r="I507" i="77" s="1"/>
  <c r="J507" i="77" s="1"/>
  <c r="B507" i="77"/>
  <c r="C507" i="77" s="1"/>
  <c r="H506" i="77"/>
  <c r="I506" i="77" s="1"/>
  <c r="J506" i="77" s="1"/>
  <c r="B506" i="77"/>
  <c r="C506" i="77" s="1"/>
  <c r="H505" i="77"/>
  <c r="I505" i="77" s="1"/>
  <c r="J505" i="77" s="1"/>
  <c r="B505" i="77"/>
  <c r="C505" i="77" s="1"/>
  <c r="H504" i="77"/>
  <c r="I504" i="77" s="1"/>
  <c r="J504" i="77" s="1"/>
  <c r="B504" i="77"/>
  <c r="C504" i="77" s="1"/>
  <c r="H503" i="77"/>
  <c r="I503" i="77" s="1"/>
  <c r="J503" i="77" s="1"/>
  <c r="B503" i="77"/>
  <c r="C503" i="77" s="1"/>
  <c r="H502" i="77"/>
  <c r="I502" i="77" s="1"/>
  <c r="J502" i="77" s="1"/>
  <c r="B502" i="77"/>
  <c r="C502" i="77" s="1"/>
  <c r="H501" i="77"/>
  <c r="I501" i="77" s="1"/>
  <c r="J501" i="77" s="1"/>
  <c r="B501" i="77"/>
  <c r="C501" i="77" s="1"/>
  <c r="H500" i="77"/>
  <c r="I500" i="77" s="1"/>
  <c r="J500" i="77" s="1"/>
  <c r="B500" i="77"/>
  <c r="C500" i="77" s="1"/>
  <c r="H499" i="77"/>
  <c r="I499" i="77" s="1"/>
  <c r="J499" i="77" s="1"/>
  <c r="B499" i="77"/>
  <c r="C499" i="77" s="1"/>
  <c r="H498" i="77"/>
  <c r="I498" i="77" s="1"/>
  <c r="J498" i="77" s="1"/>
  <c r="B498" i="77"/>
  <c r="C498" i="77" s="1"/>
  <c r="H497" i="77"/>
  <c r="I497" i="77" s="1"/>
  <c r="J497" i="77" s="1"/>
  <c r="B497" i="77"/>
  <c r="C497" i="77" s="1"/>
  <c r="H496" i="77"/>
  <c r="I496" i="77" s="1"/>
  <c r="J496" i="77" s="1"/>
  <c r="B496" i="77"/>
  <c r="C496" i="77" s="1"/>
  <c r="H495" i="77"/>
  <c r="I495" i="77" s="1"/>
  <c r="J495" i="77" s="1"/>
  <c r="B495" i="77"/>
  <c r="C495" i="77" s="1"/>
  <c r="H494" i="77"/>
  <c r="I494" i="77" s="1"/>
  <c r="J494" i="77" s="1"/>
  <c r="B494" i="77"/>
  <c r="C494" i="77" s="1"/>
  <c r="H493" i="77"/>
  <c r="I493" i="77" s="1"/>
  <c r="J493" i="77" s="1"/>
  <c r="B493" i="77"/>
  <c r="C493" i="77" s="1"/>
  <c r="H492" i="77"/>
  <c r="I492" i="77" s="1"/>
  <c r="J492" i="77" s="1"/>
  <c r="B492" i="77"/>
  <c r="C492" i="77" s="1"/>
  <c r="H491" i="77"/>
  <c r="I491" i="77" s="1"/>
  <c r="J491" i="77" s="1"/>
  <c r="B491" i="77"/>
  <c r="C491" i="77" s="1"/>
  <c r="H490" i="77"/>
  <c r="I490" i="77" s="1"/>
  <c r="J490" i="77" s="1"/>
  <c r="B490" i="77"/>
  <c r="C490" i="77" s="1"/>
  <c r="H489" i="77"/>
  <c r="I489" i="77" s="1"/>
  <c r="J489" i="77" s="1"/>
  <c r="B489" i="77"/>
  <c r="C489" i="77" s="1"/>
  <c r="H488" i="77"/>
  <c r="I488" i="77" s="1"/>
  <c r="J488" i="77" s="1"/>
  <c r="B488" i="77"/>
  <c r="C488" i="77" s="1"/>
  <c r="H487" i="77"/>
  <c r="I487" i="77" s="1"/>
  <c r="J487" i="77" s="1"/>
  <c r="B487" i="77"/>
  <c r="C487" i="77" s="1"/>
  <c r="H486" i="77"/>
  <c r="I486" i="77" s="1"/>
  <c r="J486" i="77" s="1"/>
  <c r="B486" i="77"/>
  <c r="C486" i="77" s="1"/>
  <c r="H485" i="77"/>
  <c r="I485" i="77" s="1"/>
  <c r="J485" i="77" s="1"/>
  <c r="B485" i="77"/>
  <c r="C485" i="77" s="1"/>
  <c r="H484" i="77"/>
  <c r="I484" i="77" s="1"/>
  <c r="J484" i="77" s="1"/>
  <c r="B484" i="77"/>
  <c r="C484" i="77" s="1"/>
  <c r="H483" i="77"/>
  <c r="I483" i="77" s="1"/>
  <c r="J483" i="77" s="1"/>
  <c r="B483" i="77"/>
  <c r="C483" i="77" s="1"/>
  <c r="H482" i="77"/>
  <c r="I482" i="77" s="1"/>
  <c r="J482" i="77" s="1"/>
  <c r="B482" i="77"/>
  <c r="C482" i="77" s="1"/>
  <c r="H481" i="77"/>
  <c r="I481" i="77" s="1"/>
  <c r="J481" i="77" s="1"/>
  <c r="B481" i="77"/>
  <c r="C481" i="77" s="1"/>
  <c r="H480" i="77"/>
  <c r="I480" i="77" s="1"/>
  <c r="J480" i="77" s="1"/>
  <c r="B480" i="77"/>
  <c r="C480" i="77" s="1"/>
  <c r="H479" i="77"/>
  <c r="I479" i="77" s="1"/>
  <c r="J479" i="77" s="1"/>
  <c r="B479" i="77"/>
  <c r="C479" i="77" s="1"/>
  <c r="H478" i="77"/>
  <c r="I478" i="77" s="1"/>
  <c r="J478" i="77" s="1"/>
  <c r="B478" i="77"/>
  <c r="C478" i="77" s="1"/>
  <c r="H477" i="77"/>
  <c r="I477" i="77" s="1"/>
  <c r="J477" i="77" s="1"/>
  <c r="B477" i="77"/>
  <c r="C477" i="77" s="1"/>
  <c r="H476" i="77"/>
  <c r="I476" i="77" s="1"/>
  <c r="J476" i="77" s="1"/>
  <c r="B476" i="77"/>
  <c r="C476" i="77" s="1"/>
  <c r="H475" i="77"/>
  <c r="I475" i="77" s="1"/>
  <c r="J475" i="77" s="1"/>
  <c r="B475" i="77"/>
  <c r="C475" i="77" s="1"/>
  <c r="H474" i="77"/>
  <c r="I474" i="77" s="1"/>
  <c r="J474" i="77" s="1"/>
  <c r="B474" i="77"/>
  <c r="C474" i="77" s="1"/>
  <c r="H473" i="77"/>
  <c r="I473" i="77" s="1"/>
  <c r="J473" i="77" s="1"/>
  <c r="B473" i="77"/>
  <c r="C473" i="77" s="1"/>
  <c r="H472" i="77"/>
  <c r="I472" i="77" s="1"/>
  <c r="J472" i="77" s="1"/>
  <c r="B472" i="77"/>
  <c r="C472" i="77" s="1"/>
  <c r="H471" i="77"/>
  <c r="I471" i="77" s="1"/>
  <c r="J471" i="77" s="1"/>
  <c r="B471" i="77"/>
  <c r="C471" i="77" s="1"/>
  <c r="H470" i="77"/>
  <c r="I470" i="77" s="1"/>
  <c r="J470" i="77" s="1"/>
  <c r="B470" i="77"/>
  <c r="C470" i="77" s="1"/>
  <c r="H469" i="77"/>
  <c r="I469" i="77" s="1"/>
  <c r="J469" i="77" s="1"/>
  <c r="B469" i="77"/>
  <c r="C469" i="77" s="1"/>
  <c r="H468" i="77"/>
  <c r="I468" i="77" s="1"/>
  <c r="J468" i="77" s="1"/>
  <c r="B468" i="77"/>
  <c r="C468" i="77" s="1"/>
  <c r="H467" i="77"/>
  <c r="I467" i="77" s="1"/>
  <c r="J467" i="77" s="1"/>
  <c r="B467" i="77"/>
  <c r="C467" i="77" s="1"/>
  <c r="H466" i="77"/>
  <c r="I466" i="77" s="1"/>
  <c r="J466" i="77" s="1"/>
  <c r="B466" i="77"/>
  <c r="C466" i="77" s="1"/>
  <c r="H465" i="77"/>
  <c r="I465" i="77" s="1"/>
  <c r="J465" i="77" s="1"/>
  <c r="B465" i="77"/>
  <c r="C465" i="77" s="1"/>
  <c r="H464" i="77"/>
  <c r="I464" i="77" s="1"/>
  <c r="J464" i="77" s="1"/>
  <c r="B464" i="77"/>
  <c r="C464" i="77" s="1"/>
  <c r="H463" i="77"/>
  <c r="I463" i="77" s="1"/>
  <c r="J463" i="77" s="1"/>
  <c r="B463" i="77"/>
  <c r="C463" i="77" s="1"/>
  <c r="H462" i="77"/>
  <c r="I462" i="77" s="1"/>
  <c r="J462" i="77" s="1"/>
  <c r="B462" i="77"/>
  <c r="C462" i="77" s="1"/>
  <c r="H461" i="77"/>
  <c r="I461" i="77" s="1"/>
  <c r="J461" i="77" s="1"/>
  <c r="B461" i="77"/>
  <c r="C461" i="77" s="1"/>
  <c r="H460" i="77"/>
  <c r="I460" i="77" s="1"/>
  <c r="J460" i="77" s="1"/>
  <c r="B460" i="77"/>
  <c r="C460" i="77" s="1"/>
  <c r="H459" i="77"/>
  <c r="I459" i="77" s="1"/>
  <c r="J459" i="77" s="1"/>
  <c r="B459" i="77"/>
  <c r="C459" i="77" s="1"/>
  <c r="H458" i="77"/>
  <c r="I458" i="77" s="1"/>
  <c r="J458" i="77" s="1"/>
  <c r="B458" i="77"/>
  <c r="C458" i="77" s="1"/>
  <c r="H457" i="77"/>
  <c r="I457" i="77" s="1"/>
  <c r="J457" i="77" s="1"/>
  <c r="B457" i="77"/>
  <c r="C457" i="77" s="1"/>
  <c r="H456" i="77"/>
  <c r="I456" i="77" s="1"/>
  <c r="J456" i="77" s="1"/>
  <c r="B456" i="77"/>
  <c r="C456" i="77" s="1"/>
  <c r="H455" i="77"/>
  <c r="I455" i="77" s="1"/>
  <c r="J455" i="77" s="1"/>
  <c r="B455" i="77"/>
  <c r="C455" i="77" s="1"/>
  <c r="H454" i="77"/>
  <c r="I454" i="77" s="1"/>
  <c r="J454" i="77" s="1"/>
  <c r="B454" i="77"/>
  <c r="C454" i="77" s="1"/>
  <c r="H453" i="77"/>
  <c r="I453" i="77" s="1"/>
  <c r="J453" i="77" s="1"/>
  <c r="B453" i="77"/>
  <c r="C453" i="77" s="1"/>
  <c r="H452" i="77"/>
  <c r="I452" i="77" s="1"/>
  <c r="J452" i="77" s="1"/>
  <c r="B452" i="77"/>
  <c r="C452" i="77" s="1"/>
  <c r="H451" i="77"/>
  <c r="I451" i="77" s="1"/>
  <c r="J451" i="77" s="1"/>
  <c r="B451" i="77"/>
  <c r="C451" i="77" s="1"/>
  <c r="H450" i="77"/>
  <c r="I450" i="77" s="1"/>
  <c r="J450" i="77" s="1"/>
  <c r="B450" i="77"/>
  <c r="C450" i="77" s="1"/>
  <c r="H449" i="77"/>
  <c r="I449" i="77" s="1"/>
  <c r="J449" i="77" s="1"/>
  <c r="B449" i="77"/>
  <c r="C449" i="77" s="1"/>
  <c r="H448" i="77"/>
  <c r="I448" i="77" s="1"/>
  <c r="J448" i="77" s="1"/>
  <c r="B448" i="77"/>
  <c r="C448" i="77" s="1"/>
  <c r="H447" i="77"/>
  <c r="I447" i="77" s="1"/>
  <c r="J447" i="77" s="1"/>
  <c r="B447" i="77"/>
  <c r="C447" i="77" s="1"/>
  <c r="H446" i="77"/>
  <c r="I446" i="77" s="1"/>
  <c r="J446" i="77" s="1"/>
  <c r="B446" i="77"/>
  <c r="C446" i="77" s="1"/>
  <c r="H445" i="77"/>
  <c r="I445" i="77" s="1"/>
  <c r="J445" i="77" s="1"/>
  <c r="B445" i="77"/>
  <c r="C445" i="77" s="1"/>
  <c r="H444" i="77"/>
  <c r="I444" i="77" s="1"/>
  <c r="J444" i="77" s="1"/>
  <c r="B444" i="77"/>
  <c r="C444" i="77" s="1"/>
  <c r="H443" i="77"/>
  <c r="I443" i="77" s="1"/>
  <c r="J443" i="77" s="1"/>
  <c r="B443" i="77"/>
  <c r="C443" i="77" s="1"/>
  <c r="H442" i="77"/>
  <c r="I442" i="77" s="1"/>
  <c r="J442" i="77" s="1"/>
  <c r="B442" i="77"/>
  <c r="C442" i="77" s="1"/>
  <c r="H441" i="77"/>
  <c r="I441" i="77" s="1"/>
  <c r="J441" i="77" s="1"/>
  <c r="B441" i="77"/>
  <c r="C441" i="77" s="1"/>
  <c r="H440" i="77"/>
  <c r="I440" i="77" s="1"/>
  <c r="J440" i="77" s="1"/>
  <c r="B440" i="77"/>
  <c r="C440" i="77" s="1"/>
  <c r="H439" i="77"/>
  <c r="I439" i="77" s="1"/>
  <c r="J439" i="77" s="1"/>
  <c r="B439" i="77"/>
  <c r="C439" i="77" s="1"/>
  <c r="H438" i="77"/>
  <c r="I438" i="77" s="1"/>
  <c r="J438" i="77" s="1"/>
  <c r="B438" i="77"/>
  <c r="C438" i="77" s="1"/>
  <c r="H437" i="77"/>
  <c r="I437" i="77" s="1"/>
  <c r="J437" i="77" s="1"/>
  <c r="B437" i="77"/>
  <c r="C437" i="77" s="1"/>
  <c r="H436" i="77"/>
  <c r="I436" i="77" s="1"/>
  <c r="J436" i="77" s="1"/>
  <c r="B436" i="77"/>
  <c r="C436" i="77" s="1"/>
  <c r="H435" i="77"/>
  <c r="I435" i="77" s="1"/>
  <c r="J435" i="77" s="1"/>
  <c r="B435" i="77"/>
  <c r="C435" i="77" s="1"/>
  <c r="H434" i="77"/>
  <c r="I434" i="77" s="1"/>
  <c r="J434" i="77" s="1"/>
  <c r="B434" i="77"/>
  <c r="C434" i="77" s="1"/>
  <c r="H433" i="77"/>
  <c r="I433" i="77" s="1"/>
  <c r="J433" i="77" s="1"/>
  <c r="B433" i="77"/>
  <c r="C433" i="77" s="1"/>
  <c r="H432" i="77"/>
  <c r="I432" i="77" s="1"/>
  <c r="J432" i="77" s="1"/>
  <c r="B432" i="77"/>
  <c r="C432" i="77" s="1"/>
  <c r="H431" i="77"/>
  <c r="I431" i="77" s="1"/>
  <c r="J431" i="77" s="1"/>
  <c r="B431" i="77"/>
  <c r="C431" i="77" s="1"/>
  <c r="H430" i="77"/>
  <c r="I430" i="77" s="1"/>
  <c r="J430" i="77" s="1"/>
  <c r="B430" i="77"/>
  <c r="C430" i="77" s="1"/>
  <c r="H429" i="77"/>
  <c r="I429" i="77" s="1"/>
  <c r="J429" i="77" s="1"/>
  <c r="B429" i="77"/>
  <c r="C429" i="77" s="1"/>
  <c r="H428" i="77"/>
  <c r="I428" i="77" s="1"/>
  <c r="J428" i="77" s="1"/>
  <c r="B428" i="77"/>
  <c r="C428" i="77" s="1"/>
  <c r="H427" i="77"/>
  <c r="I427" i="77" s="1"/>
  <c r="J427" i="77" s="1"/>
  <c r="B427" i="77"/>
  <c r="C427" i="77" s="1"/>
  <c r="H426" i="77"/>
  <c r="I426" i="77" s="1"/>
  <c r="J426" i="77" s="1"/>
  <c r="B426" i="77"/>
  <c r="C426" i="77" s="1"/>
  <c r="H425" i="77"/>
  <c r="I425" i="77" s="1"/>
  <c r="J425" i="77" s="1"/>
  <c r="B425" i="77"/>
  <c r="C425" i="77" s="1"/>
  <c r="H424" i="77"/>
  <c r="I424" i="77" s="1"/>
  <c r="J424" i="77" s="1"/>
  <c r="B424" i="77"/>
  <c r="C424" i="77" s="1"/>
  <c r="H423" i="77"/>
  <c r="I423" i="77" s="1"/>
  <c r="J423" i="77" s="1"/>
  <c r="B423" i="77"/>
  <c r="C423" i="77" s="1"/>
  <c r="H422" i="77"/>
  <c r="I422" i="77" s="1"/>
  <c r="J422" i="77" s="1"/>
  <c r="B422" i="77"/>
  <c r="C422" i="77" s="1"/>
  <c r="H421" i="77"/>
  <c r="I421" i="77" s="1"/>
  <c r="J421" i="77" s="1"/>
  <c r="B421" i="77"/>
  <c r="C421" i="77" s="1"/>
  <c r="H420" i="77"/>
  <c r="I420" i="77" s="1"/>
  <c r="J420" i="77" s="1"/>
  <c r="B420" i="77"/>
  <c r="C420" i="77" s="1"/>
  <c r="H419" i="77"/>
  <c r="I419" i="77" s="1"/>
  <c r="J419" i="77" s="1"/>
  <c r="B419" i="77"/>
  <c r="C419" i="77" s="1"/>
  <c r="H418" i="77"/>
  <c r="I418" i="77" s="1"/>
  <c r="J418" i="77" s="1"/>
  <c r="B418" i="77"/>
  <c r="C418" i="77" s="1"/>
  <c r="H417" i="77"/>
  <c r="I417" i="77" s="1"/>
  <c r="J417" i="77" s="1"/>
  <c r="B417" i="77"/>
  <c r="C417" i="77" s="1"/>
  <c r="H416" i="77"/>
  <c r="I416" i="77" s="1"/>
  <c r="J416" i="77" s="1"/>
  <c r="B416" i="77"/>
  <c r="C416" i="77" s="1"/>
  <c r="H415" i="77"/>
  <c r="I415" i="77" s="1"/>
  <c r="J415" i="77" s="1"/>
  <c r="B415" i="77"/>
  <c r="C415" i="77" s="1"/>
  <c r="H414" i="77"/>
  <c r="I414" i="77" s="1"/>
  <c r="J414" i="77" s="1"/>
  <c r="B414" i="77"/>
  <c r="C414" i="77" s="1"/>
  <c r="H413" i="77"/>
  <c r="I413" i="77" s="1"/>
  <c r="J413" i="77" s="1"/>
  <c r="B413" i="77"/>
  <c r="C413" i="77" s="1"/>
  <c r="H412" i="77"/>
  <c r="I412" i="77" s="1"/>
  <c r="J412" i="77" s="1"/>
  <c r="B412" i="77"/>
  <c r="C412" i="77" s="1"/>
  <c r="H411" i="77"/>
  <c r="I411" i="77" s="1"/>
  <c r="J411" i="77" s="1"/>
  <c r="B411" i="77"/>
  <c r="C411" i="77" s="1"/>
  <c r="H410" i="77"/>
  <c r="I410" i="77" s="1"/>
  <c r="J410" i="77" s="1"/>
  <c r="B410" i="77"/>
  <c r="C410" i="77" s="1"/>
  <c r="H409" i="77"/>
  <c r="I409" i="77" s="1"/>
  <c r="J409" i="77" s="1"/>
  <c r="B409" i="77"/>
  <c r="C409" i="77" s="1"/>
  <c r="H408" i="77"/>
  <c r="I408" i="77" s="1"/>
  <c r="J408" i="77" s="1"/>
  <c r="B408" i="77"/>
  <c r="C408" i="77" s="1"/>
  <c r="H407" i="77"/>
  <c r="I407" i="77" s="1"/>
  <c r="J407" i="77" s="1"/>
  <c r="B407" i="77"/>
  <c r="C407" i="77" s="1"/>
  <c r="H406" i="77"/>
  <c r="I406" i="77" s="1"/>
  <c r="J406" i="77" s="1"/>
  <c r="B406" i="77"/>
  <c r="C406" i="77" s="1"/>
  <c r="H405" i="77"/>
  <c r="I405" i="77" s="1"/>
  <c r="J405" i="77" s="1"/>
  <c r="B405" i="77"/>
  <c r="C405" i="77" s="1"/>
  <c r="H404" i="77"/>
  <c r="I404" i="77" s="1"/>
  <c r="J404" i="77" s="1"/>
  <c r="B404" i="77"/>
  <c r="C404" i="77" s="1"/>
  <c r="H403" i="77"/>
  <c r="I403" i="77" s="1"/>
  <c r="J403" i="77" s="1"/>
  <c r="B403" i="77"/>
  <c r="C403" i="77" s="1"/>
  <c r="H402" i="77"/>
  <c r="I402" i="77" s="1"/>
  <c r="J402" i="77" s="1"/>
  <c r="B402" i="77"/>
  <c r="C402" i="77" s="1"/>
  <c r="H401" i="77"/>
  <c r="I401" i="77" s="1"/>
  <c r="J401" i="77" s="1"/>
  <c r="B401" i="77"/>
  <c r="C401" i="77" s="1"/>
  <c r="H400" i="77"/>
  <c r="I400" i="77" s="1"/>
  <c r="J400" i="77" s="1"/>
  <c r="B400" i="77"/>
  <c r="C400" i="77" s="1"/>
  <c r="H399" i="77"/>
  <c r="I399" i="77" s="1"/>
  <c r="J399" i="77" s="1"/>
  <c r="B399" i="77"/>
  <c r="C399" i="77" s="1"/>
  <c r="H398" i="77"/>
  <c r="I398" i="77" s="1"/>
  <c r="J398" i="77" s="1"/>
  <c r="B398" i="77"/>
  <c r="C398" i="77" s="1"/>
  <c r="H397" i="77"/>
  <c r="I397" i="77" s="1"/>
  <c r="J397" i="77" s="1"/>
  <c r="B397" i="77"/>
  <c r="C397" i="77" s="1"/>
  <c r="H396" i="77"/>
  <c r="I396" i="77" s="1"/>
  <c r="J396" i="77" s="1"/>
  <c r="B396" i="77"/>
  <c r="C396" i="77" s="1"/>
  <c r="H395" i="77"/>
  <c r="I395" i="77" s="1"/>
  <c r="J395" i="77" s="1"/>
  <c r="B395" i="77"/>
  <c r="C395" i="77" s="1"/>
  <c r="H394" i="77"/>
  <c r="I394" i="77" s="1"/>
  <c r="J394" i="77" s="1"/>
  <c r="B394" i="77"/>
  <c r="C394" i="77" s="1"/>
  <c r="H393" i="77"/>
  <c r="I393" i="77" s="1"/>
  <c r="J393" i="77" s="1"/>
  <c r="B393" i="77"/>
  <c r="C393" i="77" s="1"/>
  <c r="H392" i="77"/>
  <c r="I392" i="77" s="1"/>
  <c r="J392" i="77" s="1"/>
  <c r="B392" i="77"/>
  <c r="C392" i="77" s="1"/>
  <c r="H391" i="77"/>
  <c r="I391" i="77" s="1"/>
  <c r="J391" i="77" s="1"/>
  <c r="B391" i="77"/>
  <c r="C391" i="77" s="1"/>
  <c r="H390" i="77"/>
  <c r="I390" i="77" s="1"/>
  <c r="J390" i="77" s="1"/>
  <c r="B390" i="77"/>
  <c r="C390" i="77" s="1"/>
  <c r="H389" i="77"/>
  <c r="I389" i="77" s="1"/>
  <c r="J389" i="77" s="1"/>
  <c r="B389" i="77"/>
  <c r="C389" i="77" s="1"/>
  <c r="H388" i="77"/>
  <c r="I388" i="77" s="1"/>
  <c r="J388" i="77" s="1"/>
  <c r="B388" i="77"/>
  <c r="C388" i="77" s="1"/>
  <c r="H387" i="77"/>
  <c r="I387" i="77" s="1"/>
  <c r="J387" i="77" s="1"/>
  <c r="B387" i="77"/>
  <c r="C387" i="77" s="1"/>
  <c r="H386" i="77"/>
  <c r="I386" i="77" s="1"/>
  <c r="J386" i="77" s="1"/>
  <c r="B386" i="77"/>
  <c r="C386" i="77" s="1"/>
  <c r="H385" i="77"/>
  <c r="I385" i="77" s="1"/>
  <c r="J385" i="77" s="1"/>
  <c r="B385" i="77"/>
  <c r="C385" i="77" s="1"/>
  <c r="H384" i="77"/>
  <c r="I384" i="77" s="1"/>
  <c r="J384" i="77" s="1"/>
  <c r="B384" i="77"/>
  <c r="C384" i="77" s="1"/>
  <c r="H383" i="77"/>
  <c r="I383" i="77" s="1"/>
  <c r="J383" i="77" s="1"/>
  <c r="B383" i="77"/>
  <c r="C383" i="77" s="1"/>
  <c r="H382" i="77"/>
  <c r="I382" i="77" s="1"/>
  <c r="J382" i="77" s="1"/>
  <c r="B382" i="77"/>
  <c r="C382" i="77" s="1"/>
  <c r="H381" i="77"/>
  <c r="I381" i="77" s="1"/>
  <c r="J381" i="77" s="1"/>
  <c r="B381" i="77"/>
  <c r="C381" i="77" s="1"/>
  <c r="H380" i="77"/>
  <c r="I380" i="77" s="1"/>
  <c r="J380" i="77" s="1"/>
  <c r="B380" i="77"/>
  <c r="C380" i="77" s="1"/>
  <c r="H379" i="77"/>
  <c r="I379" i="77" s="1"/>
  <c r="J379" i="77" s="1"/>
  <c r="B379" i="77"/>
  <c r="C379" i="77" s="1"/>
  <c r="H378" i="77"/>
  <c r="I378" i="77" s="1"/>
  <c r="J378" i="77" s="1"/>
  <c r="B378" i="77"/>
  <c r="C378" i="77" s="1"/>
  <c r="H377" i="77"/>
  <c r="I377" i="77" s="1"/>
  <c r="J377" i="77" s="1"/>
  <c r="B377" i="77"/>
  <c r="C377" i="77" s="1"/>
  <c r="H376" i="77"/>
  <c r="I376" i="77" s="1"/>
  <c r="J376" i="77" s="1"/>
  <c r="B376" i="77"/>
  <c r="C376" i="77" s="1"/>
  <c r="H375" i="77"/>
  <c r="I375" i="77" s="1"/>
  <c r="J375" i="77" s="1"/>
  <c r="B375" i="77"/>
  <c r="C375" i="77" s="1"/>
  <c r="H374" i="77"/>
  <c r="I374" i="77" s="1"/>
  <c r="J374" i="77" s="1"/>
  <c r="B374" i="77"/>
  <c r="C374" i="77" s="1"/>
  <c r="H373" i="77"/>
  <c r="I373" i="77" s="1"/>
  <c r="J373" i="77" s="1"/>
  <c r="B373" i="77"/>
  <c r="C373" i="77" s="1"/>
  <c r="H372" i="77"/>
  <c r="I372" i="77" s="1"/>
  <c r="J372" i="77" s="1"/>
  <c r="B372" i="77"/>
  <c r="C372" i="77" s="1"/>
  <c r="H371" i="77"/>
  <c r="I371" i="77" s="1"/>
  <c r="J371" i="77" s="1"/>
  <c r="B371" i="77"/>
  <c r="C371" i="77" s="1"/>
  <c r="H370" i="77"/>
  <c r="I370" i="77" s="1"/>
  <c r="J370" i="77" s="1"/>
  <c r="B370" i="77"/>
  <c r="C370" i="77" s="1"/>
  <c r="H369" i="77"/>
  <c r="I369" i="77" s="1"/>
  <c r="J369" i="77" s="1"/>
  <c r="B369" i="77"/>
  <c r="C369" i="77" s="1"/>
  <c r="H368" i="77"/>
  <c r="I368" i="77" s="1"/>
  <c r="J368" i="77" s="1"/>
  <c r="B368" i="77"/>
  <c r="C368" i="77" s="1"/>
  <c r="H367" i="77"/>
  <c r="I367" i="77" s="1"/>
  <c r="J367" i="77" s="1"/>
  <c r="B367" i="77"/>
  <c r="C367" i="77" s="1"/>
  <c r="H366" i="77"/>
  <c r="I366" i="77" s="1"/>
  <c r="J366" i="77" s="1"/>
  <c r="B366" i="77"/>
  <c r="C366" i="77" s="1"/>
  <c r="H365" i="77"/>
  <c r="I365" i="77" s="1"/>
  <c r="J365" i="77" s="1"/>
  <c r="B365" i="77"/>
  <c r="C365" i="77" s="1"/>
  <c r="H364" i="77"/>
  <c r="I364" i="77" s="1"/>
  <c r="J364" i="77" s="1"/>
  <c r="B364" i="77"/>
  <c r="C364" i="77" s="1"/>
  <c r="H363" i="77"/>
  <c r="I363" i="77" s="1"/>
  <c r="J363" i="77" s="1"/>
  <c r="B363" i="77"/>
  <c r="C363" i="77" s="1"/>
  <c r="H362" i="77"/>
  <c r="I362" i="77" s="1"/>
  <c r="J362" i="77" s="1"/>
  <c r="B362" i="77"/>
  <c r="C362" i="77" s="1"/>
  <c r="H361" i="77"/>
  <c r="I361" i="77" s="1"/>
  <c r="J361" i="77" s="1"/>
  <c r="B361" i="77"/>
  <c r="C361" i="77" s="1"/>
  <c r="H360" i="77"/>
  <c r="I360" i="77" s="1"/>
  <c r="J360" i="77" s="1"/>
  <c r="B360" i="77"/>
  <c r="C360" i="77" s="1"/>
  <c r="H359" i="77"/>
  <c r="I359" i="77" s="1"/>
  <c r="J359" i="77" s="1"/>
  <c r="B359" i="77"/>
  <c r="C359" i="77" s="1"/>
  <c r="H358" i="77"/>
  <c r="I358" i="77" s="1"/>
  <c r="J358" i="77" s="1"/>
  <c r="B358" i="77"/>
  <c r="C358" i="77" s="1"/>
  <c r="H357" i="77"/>
  <c r="I357" i="77" s="1"/>
  <c r="J357" i="77" s="1"/>
  <c r="B357" i="77"/>
  <c r="C357" i="77" s="1"/>
  <c r="H356" i="77"/>
  <c r="I356" i="77" s="1"/>
  <c r="J356" i="77" s="1"/>
  <c r="B356" i="77"/>
  <c r="C356" i="77" s="1"/>
  <c r="H355" i="77"/>
  <c r="I355" i="77" s="1"/>
  <c r="J355" i="77" s="1"/>
  <c r="B355" i="77"/>
  <c r="C355" i="77" s="1"/>
  <c r="H354" i="77"/>
  <c r="I354" i="77" s="1"/>
  <c r="J354" i="77" s="1"/>
  <c r="B354" i="77"/>
  <c r="C354" i="77" s="1"/>
  <c r="H353" i="77"/>
  <c r="I353" i="77" s="1"/>
  <c r="J353" i="77" s="1"/>
  <c r="B353" i="77"/>
  <c r="C353" i="77" s="1"/>
  <c r="H352" i="77"/>
  <c r="I352" i="77" s="1"/>
  <c r="J352" i="77" s="1"/>
  <c r="B352" i="77"/>
  <c r="C352" i="77" s="1"/>
  <c r="H351" i="77"/>
  <c r="I351" i="77" s="1"/>
  <c r="J351" i="77" s="1"/>
  <c r="B351" i="77"/>
  <c r="C351" i="77" s="1"/>
  <c r="H350" i="77"/>
  <c r="I350" i="77" s="1"/>
  <c r="J350" i="77" s="1"/>
  <c r="B350" i="77"/>
  <c r="C350" i="77" s="1"/>
  <c r="H349" i="77"/>
  <c r="I349" i="77" s="1"/>
  <c r="J349" i="77" s="1"/>
  <c r="B349" i="77"/>
  <c r="C349" i="77" s="1"/>
  <c r="H348" i="77"/>
  <c r="I348" i="77" s="1"/>
  <c r="J348" i="77" s="1"/>
  <c r="B348" i="77"/>
  <c r="C348" i="77" s="1"/>
  <c r="H347" i="77"/>
  <c r="I347" i="77" s="1"/>
  <c r="J347" i="77" s="1"/>
  <c r="B347" i="77"/>
  <c r="C347" i="77" s="1"/>
  <c r="H346" i="77"/>
  <c r="I346" i="77" s="1"/>
  <c r="J346" i="77" s="1"/>
  <c r="B346" i="77"/>
  <c r="C346" i="77" s="1"/>
  <c r="H345" i="77"/>
  <c r="I345" i="77" s="1"/>
  <c r="J345" i="77" s="1"/>
  <c r="B345" i="77"/>
  <c r="C345" i="77" s="1"/>
  <c r="H344" i="77"/>
  <c r="I344" i="77" s="1"/>
  <c r="J344" i="77" s="1"/>
  <c r="B344" i="77"/>
  <c r="C344" i="77" s="1"/>
  <c r="H343" i="77"/>
  <c r="I343" i="77" s="1"/>
  <c r="J343" i="77" s="1"/>
  <c r="B343" i="77"/>
  <c r="C343" i="77" s="1"/>
  <c r="H342" i="77"/>
  <c r="I342" i="77" s="1"/>
  <c r="J342" i="77" s="1"/>
  <c r="B342" i="77"/>
  <c r="C342" i="77" s="1"/>
  <c r="H341" i="77"/>
  <c r="I341" i="77" s="1"/>
  <c r="J341" i="77" s="1"/>
  <c r="B341" i="77"/>
  <c r="C341" i="77" s="1"/>
  <c r="H340" i="77"/>
  <c r="I340" i="77" s="1"/>
  <c r="J340" i="77" s="1"/>
  <c r="B340" i="77"/>
  <c r="C340" i="77" s="1"/>
  <c r="H339" i="77"/>
  <c r="I339" i="77" s="1"/>
  <c r="J339" i="77" s="1"/>
  <c r="B339" i="77"/>
  <c r="C339" i="77" s="1"/>
  <c r="H338" i="77"/>
  <c r="I338" i="77" s="1"/>
  <c r="J338" i="77" s="1"/>
  <c r="B338" i="77"/>
  <c r="C338" i="77" s="1"/>
  <c r="H337" i="77"/>
  <c r="I337" i="77" s="1"/>
  <c r="J337" i="77" s="1"/>
  <c r="B337" i="77"/>
  <c r="C337" i="77" s="1"/>
  <c r="H336" i="77"/>
  <c r="I336" i="77" s="1"/>
  <c r="J336" i="77" s="1"/>
  <c r="B336" i="77"/>
  <c r="C336" i="77" s="1"/>
  <c r="H335" i="77"/>
  <c r="I335" i="77" s="1"/>
  <c r="J335" i="77" s="1"/>
  <c r="B335" i="77"/>
  <c r="C335" i="77" s="1"/>
  <c r="H334" i="77"/>
  <c r="I334" i="77" s="1"/>
  <c r="J334" i="77" s="1"/>
  <c r="B334" i="77"/>
  <c r="C334" i="77" s="1"/>
  <c r="H333" i="77"/>
  <c r="I333" i="77" s="1"/>
  <c r="J333" i="77" s="1"/>
  <c r="B333" i="77"/>
  <c r="C333" i="77" s="1"/>
  <c r="H332" i="77"/>
  <c r="I332" i="77" s="1"/>
  <c r="J332" i="77" s="1"/>
  <c r="B332" i="77"/>
  <c r="C332" i="77" s="1"/>
  <c r="H331" i="77"/>
  <c r="I331" i="77" s="1"/>
  <c r="J331" i="77" s="1"/>
  <c r="B331" i="77"/>
  <c r="C331" i="77" s="1"/>
  <c r="H330" i="77"/>
  <c r="I330" i="77" s="1"/>
  <c r="J330" i="77" s="1"/>
  <c r="B330" i="77"/>
  <c r="C330" i="77" s="1"/>
  <c r="H329" i="77"/>
  <c r="I329" i="77" s="1"/>
  <c r="J329" i="77" s="1"/>
  <c r="B329" i="77"/>
  <c r="C329" i="77" s="1"/>
  <c r="H328" i="77"/>
  <c r="I328" i="77" s="1"/>
  <c r="J328" i="77" s="1"/>
  <c r="B328" i="77"/>
  <c r="C328" i="77" s="1"/>
  <c r="H327" i="77"/>
  <c r="I327" i="77" s="1"/>
  <c r="J327" i="77" s="1"/>
  <c r="B327" i="77"/>
  <c r="C327" i="77" s="1"/>
  <c r="H326" i="77"/>
  <c r="I326" i="77" s="1"/>
  <c r="J326" i="77" s="1"/>
  <c r="B326" i="77"/>
  <c r="C326" i="77" s="1"/>
  <c r="H325" i="77"/>
  <c r="I325" i="77" s="1"/>
  <c r="J325" i="77" s="1"/>
  <c r="B325" i="77"/>
  <c r="C325" i="77" s="1"/>
  <c r="H324" i="77"/>
  <c r="I324" i="77" s="1"/>
  <c r="J324" i="77" s="1"/>
  <c r="B324" i="77"/>
  <c r="C324" i="77" s="1"/>
  <c r="H323" i="77"/>
  <c r="I323" i="77" s="1"/>
  <c r="J323" i="77" s="1"/>
  <c r="B323" i="77"/>
  <c r="C323" i="77" s="1"/>
  <c r="H322" i="77"/>
  <c r="I322" i="77" s="1"/>
  <c r="J322" i="77" s="1"/>
  <c r="B322" i="77"/>
  <c r="C322" i="77" s="1"/>
  <c r="H321" i="77"/>
  <c r="I321" i="77" s="1"/>
  <c r="J321" i="77" s="1"/>
  <c r="B321" i="77"/>
  <c r="C321" i="77" s="1"/>
  <c r="H320" i="77"/>
  <c r="I320" i="77" s="1"/>
  <c r="J320" i="77" s="1"/>
  <c r="B320" i="77"/>
  <c r="C320" i="77" s="1"/>
  <c r="H319" i="77"/>
  <c r="I319" i="77" s="1"/>
  <c r="J319" i="77" s="1"/>
  <c r="B319" i="77"/>
  <c r="C319" i="77" s="1"/>
  <c r="H318" i="77"/>
  <c r="I318" i="77" s="1"/>
  <c r="J318" i="77" s="1"/>
  <c r="B318" i="77"/>
  <c r="C318" i="77" s="1"/>
  <c r="H317" i="77"/>
  <c r="I317" i="77" s="1"/>
  <c r="J317" i="77" s="1"/>
  <c r="B317" i="77"/>
  <c r="C317" i="77" s="1"/>
  <c r="H316" i="77"/>
  <c r="I316" i="77" s="1"/>
  <c r="J316" i="77" s="1"/>
  <c r="B316" i="77"/>
  <c r="C316" i="77" s="1"/>
  <c r="H315" i="77"/>
  <c r="I315" i="77" s="1"/>
  <c r="J315" i="77" s="1"/>
  <c r="B315" i="77"/>
  <c r="C315" i="77" s="1"/>
  <c r="H314" i="77"/>
  <c r="I314" i="77" s="1"/>
  <c r="J314" i="77" s="1"/>
  <c r="B314" i="77"/>
  <c r="C314" i="77" s="1"/>
  <c r="H313" i="77"/>
  <c r="I313" i="77" s="1"/>
  <c r="J313" i="77" s="1"/>
  <c r="B313" i="77"/>
  <c r="C313" i="77" s="1"/>
  <c r="H312" i="77"/>
  <c r="I312" i="77" s="1"/>
  <c r="J312" i="77" s="1"/>
  <c r="B312" i="77"/>
  <c r="C312" i="77" s="1"/>
  <c r="H311" i="77"/>
  <c r="I311" i="77" s="1"/>
  <c r="J311" i="77" s="1"/>
  <c r="B311" i="77"/>
  <c r="C311" i="77" s="1"/>
  <c r="H310" i="77"/>
  <c r="I310" i="77" s="1"/>
  <c r="J310" i="77" s="1"/>
  <c r="B310" i="77"/>
  <c r="C310" i="77" s="1"/>
  <c r="H309" i="77"/>
  <c r="I309" i="77" s="1"/>
  <c r="J309" i="77" s="1"/>
  <c r="B309" i="77"/>
  <c r="C309" i="77" s="1"/>
  <c r="H308" i="77"/>
  <c r="I308" i="77" s="1"/>
  <c r="J308" i="77" s="1"/>
  <c r="B308" i="77"/>
  <c r="C308" i="77" s="1"/>
  <c r="H307" i="77"/>
  <c r="I307" i="77" s="1"/>
  <c r="J307" i="77" s="1"/>
  <c r="B307" i="77"/>
  <c r="C307" i="77" s="1"/>
  <c r="H306" i="77"/>
  <c r="I306" i="77" s="1"/>
  <c r="J306" i="77" s="1"/>
  <c r="B306" i="77"/>
  <c r="C306" i="77" s="1"/>
  <c r="H305" i="77"/>
  <c r="I305" i="77" s="1"/>
  <c r="J305" i="77" s="1"/>
  <c r="B305" i="77"/>
  <c r="C305" i="77" s="1"/>
  <c r="H304" i="77"/>
  <c r="I304" i="77" s="1"/>
  <c r="J304" i="77" s="1"/>
  <c r="B304" i="77"/>
  <c r="C304" i="77" s="1"/>
  <c r="H303" i="77"/>
  <c r="I303" i="77" s="1"/>
  <c r="J303" i="77" s="1"/>
  <c r="B303" i="77"/>
  <c r="C303" i="77" s="1"/>
  <c r="H302" i="77"/>
  <c r="I302" i="77" s="1"/>
  <c r="J302" i="77" s="1"/>
  <c r="B302" i="77"/>
  <c r="C302" i="77" s="1"/>
  <c r="H301" i="77"/>
  <c r="I301" i="77" s="1"/>
  <c r="J301" i="77" s="1"/>
  <c r="B301" i="77"/>
  <c r="C301" i="77" s="1"/>
  <c r="H300" i="77"/>
  <c r="I300" i="77" s="1"/>
  <c r="J300" i="77" s="1"/>
  <c r="B300" i="77"/>
  <c r="C300" i="77" s="1"/>
  <c r="H299" i="77"/>
  <c r="I299" i="77" s="1"/>
  <c r="J299" i="77" s="1"/>
  <c r="B299" i="77"/>
  <c r="C299" i="77" s="1"/>
  <c r="H298" i="77"/>
  <c r="I298" i="77" s="1"/>
  <c r="J298" i="77" s="1"/>
  <c r="B298" i="77"/>
  <c r="C298" i="77" s="1"/>
  <c r="H297" i="77"/>
  <c r="I297" i="77" s="1"/>
  <c r="J297" i="77" s="1"/>
  <c r="B297" i="77"/>
  <c r="C297" i="77" s="1"/>
  <c r="H296" i="77"/>
  <c r="I296" i="77" s="1"/>
  <c r="J296" i="77" s="1"/>
  <c r="B296" i="77"/>
  <c r="C296" i="77" s="1"/>
  <c r="H295" i="77"/>
  <c r="I295" i="77" s="1"/>
  <c r="J295" i="77" s="1"/>
  <c r="B295" i="77"/>
  <c r="C295" i="77" s="1"/>
  <c r="H294" i="77"/>
  <c r="I294" i="77" s="1"/>
  <c r="J294" i="77" s="1"/>
  <c r="B294" i="77"/>
  <c r="C294" i="77" s="1"/>
  <c r="H293" i="77"/>
  <c r="I293" i="77" s="1"/>
  <c r="J293" i="77" s="1"/>
  <c r="B293" i="77"/>
  <c r="C293" i="77" s="1"/>
  <c r="H292" i="77"/>
  <c r="I292" i="77" s="1"/>
  <c r="J292" i="77" s="1"/>
  <c r="B292" i="77"/>
  <c r="C292" i="77" s="1"/>
  <c r="H291" i="77"/>
  <c r="I291" i="77" s="1"/>
  <c r="J291" i="77" s="1"/>
  <c r="B291" i="77"/>
  <c r="C291" i="77" s="1"/>
  <c r="H290" i="77"/>
  <c r="I290" i="77" s="1"/>
  <c r="J290" i="77" s="1"/>
  <c r="B290" i="77"/>
  <c r="C290" i="77" s="1"/>
  <c r="H289" i="77"/>
  <c r="I289" i="77" s="1"/>
  <c r="J289" i="77" s="1"/>
  <c r="B289" i="77"/>
  <c r="C289" i="77" s="1"/>
  <c r="H288" i="77"/>
  <c r="I288" i="77" s="1"/>
  <c r="J288" i="77" s="1"/>
  <c r="B288" i="77"/>
  <c r="C288" i="77" s="1"/>
  <c r="H287" i="77"/>
  <c r="I287" i="77" s="1"/>
  <c r="J287" i="77" s="1"/>
  <c r="B287" i="77"/>
  <c r="C287" i="77" s="1"/>
  <c r="H286" i="77"/>
  <c r="I286" i="77" s="1"/>
  <c r="J286" i="77" s="1"/>
  <c r="B286" i="77"/>
  <c r="C286" i="77" s="1"/>
  <c r="H285" i="77"/>
  <c r="I285" i="77" s="1"/>
  <c r="J285" i="77" s="1"/>
  <c r="B285" i="77"/>
  <c r="C285" i="77" s="1"/>
  <c r="H284" i="77"/>
  <c r="I284" i="77" s="1"/>
  <c r="J284" i="77" s="1"/>
  <c r="B284" i="77"/>
  <c r="C284" i="77" s="1"/>
  <c r="H283" i="77"/>
  <c r="I283" i="77" s="1"/>
  <c r="J283" i="77" s="1"/>
  <c r="B283" i="77"/>
  <c r="C283" i="77" s="1"/>
  <c r="H282" i="77"/>
  <c r="I282" i="77" s="1"/>
  <c r="J282" i="77" s="1"/>
  <c r="B282" i="77"/>
  <c r="C282" i="77" s="1"/>
  <c r="H281" i="77"/>
  <c r="I281" i="77" s="1"/>
  <c r="J281" i="77" s="1"/>
  <c r="B281" i="77"/>
  <c r="C281" i="77" s="1"/>
  <c r="H280" i="77"/>
  <c r="I280" i="77" s="1"/>
  <c r="J280" i="77" s="1"/>
  <c r="B280" i="77"/>
  <c r="C280" i="77" s="1"/>
  <c r="H279" i="77"/>
  <c r="I279" i="77" s="1"/>
  <c r="J279" i="77" s="1"/>
  <c r="B279" i="77"/>
  <c r="C279" i="77" s="1"/>
  <c r="H278" i="77"/>
  <c r="I278" i="77" s="1"/>
  <c r="J278" i="77" s="1"/>
  <c r="B278" i="77"/>
  <c r="C278" i="77" s="1"/>
  <c r="H277" i="77"/>
  <c r="I277" i="77" s="1"/>
  <c r="J277" i="77" s="1"/>
  <c r="B277" i="77"/>
  <c r="C277" i="77" s="1"/>
  <c r="H276" i="77"/>
  <c r="I276" i="77" s="1"/>
  <c r="J276" i="77" s="1"/>
  <c r="B276" i="77"/>
  <c r="C276" i="77" s="1"/>
  <c r="H275" i="77"/>
  <c r="I275" i="77" s="1"/>
  <c r="J275" i="77" s="1"/>
  <c r="B275" i="77"/>
  <c r="C275" i="77" s="1"/>
  <c r="H274" i="77"/>
  <c r="I274" i="77" s="1"/>
  <c r="J274" i="77" s="1"/>
  <c r="B274" i="77"/>
  <c r="C274" i="77" s="1"/>
  <c r="H273" i="77"/>
  <c r="I273" i="77" s="1"/>
  <c r="J273" i="77" s="1"/>
  <c r="B273" i="77"/>
  <c r="C273" i="77" s="1"/>
  <c r="H272" i="77"/>
  <c r="I272" i="77" s="1"/>
  <c r="J272" i="77" s="1"/>
  <c r="B272" i="77"/>
  <c r="C272" i="77" s="1"/>
  <c r="H271" i="77"/>
  <c r="I271" i="77" s="1"/>
  <c r="J271" i="77" s="1"/>
  <c r="B271" i="77"/>
  <c r="C271" i="77" s="1"/>
  <c r="H270" i="77"/>
  <c r="I270" i="77" s="1"/>
  <c r="J270" i="77" s="1"/>
  <c r="B270" i="77"/>
  <c r="C270" i="77" s="1"/>
  <c r="H269" i="77"/>
  <c r="I269" i="77" s="1"/>
  <c r="J269" i="77" s="1"/>
  <c r="B269" i="77"/>
  <c r="C269" i="77" s="1"/>
  <c r="H268" i="77"/>
  <c r="I268" i="77" s="1"/>
  <c r="J268" i="77" s="1"/>
  <c r="B268" i="77"/>
  <c r="C268" i="77" s="1"/>
  <c r="H267" i="77"/>
  <c r="I267" i="77" s="1"/>
  <c r="J267" i="77" s="1"/>
  <c r="B267" i="77"/>
  <c r="C267" i="77" s="1"/>
  <c r="H266" i="77"/>
  <c r="I266" i="77" s="1"/>
  <c r="J266" i="77" s="1"/>
  <c r="B266" i="77"/>
  <c r="C266" i="77" s="1"/>
  <c r="H265" i="77"/>
  <c r="I265" i="77" s="1"/>
  <c r="J265" i="77" s="1"/>
  <c r="B265" i="77"/>
  <c r="C265" i="77" s="1"/>
  <c r="H264" i="77"/>
  <c r="I264" i="77" s="1"/>
  <c r="J264" i="77" s="1"/>
  <c r="B264" i="77"/>
  <c r="C264" i="77" s="1"/>
  <c r="H263" i="77"/>
  <c r="I263" i="77" s="1"/>
  <c r="J263" i="77" s="1"/>
  <c r="B263" i="77"/>
  <c r="C263" i="77" s="1"/>
  <c r="H262" i="77"/>
  <c r="I262" i="77" s="1"/>
  <c r="J262" i="77" s="1"/>
  <c r="B262" i="77"/>
  <c r="C262" i="77" s="1"/>
  <c r="H261" i="77"/>
  <c r="I261" i="77" s="1"/>
  <c r="J261" i="77" s="1"/>
  <c r="B261" i="77"/>
  <c r="C261" i="77" s="1"/>
  <c r="H260" i="77"/>
  <c r="I260" i="77" s="1"/>
  <c r="J260" i="77" s="1"/>
  <c r="B260" i="77"/>
  <c r="C260" i="77" s="1"/>
  <c r="H259" i="77"/>
  <c r="I259" i="77" s="1"/>
  <c r="J259" i="77" s="1"/>
  <c r="B259" i="77"/>
  <c r="C259" i="77" s="1"/>
  <c r="H258" i="77"/>
  <c r="I258" i="77" s="1"/>
  <c r="J258" i="77" s="1"/>
  <c r="B258" i="77"/>
  <c r="C258" i="77" s="1"/>
  <c r="H257" i="77"/>
  <c r="I257" i="77" s="1"/>
  <c r="J257" i="77" s="1"/>
  <c r="B257" i="77"/>
  <c r="C257" i="77" s="1"/>
  <c r="H256" i="77"/>
  <c r="I256" i="77" s="1"/>
  <c r="J256" i="77" s="1"/>
  <c r="B256" i="77"/>
  <c r="C256" i="77" s="1"/>
  <c r="H255" i="77"/>
  <c r="I255" i="77" s="1"/>
  <c r="J255" i="77" s="1"/>
  <c r="B255" i="77"/>
  <c r="C255" i="77" s="1"/>
  <c r="H254" i="77"/>
  <c r="I254" i="77" s="1"/>
  <c r="J254" i="77" s="1"/>
  <c r="B254" i="77"/>
  <c r="C254" i="77" s="1"/>
  <c r="H253" i="77"/>
  <c r="I253" i="77" s="1"/>
  <c r="J253" i="77" s="1"/>
  <c r="B253" i="77"/>
  <c r="C253" i="77" s="1"/>
  <c r="H252" i="77"/>
  <c r="I252" i="77" s="1"/>
  <c r="J252" i="77" s="1"/>
  <c r="B252" i="77"/>
  <c r="C252" i="77" s="1"/>
  <c r="H251" i="77"/>
  <c r="I251" i="77" s="1"/>
  <c r="J251" i="77" s="1"/>
  <c r="B251" i="77"/>
  <c r="C251" i="77" s="1"/>
  <c r="H250" i="77"/>
  <c r="I250" i="77" s="1"/>
  <c r="J250" i="77" s="1"/>
  <c r="B250" i="77"/>
  <c r="C250" i="77" s="1"/>
  <c r="H249" i="77"/>
  <c r="I249" i="77" s="1"/>
  <c r="J249" i="77" s="1"/>
  <c r="B249" i="77"/>
  <c r="C249" i="77" s="1"/>
  <c r="H248" i="77"/>
  <c r="I248" i="77" s="1"/>
  <c r="J248" i="77" s="1"/>
  <c r="B248" i="77"/>
  <c r="C248" i="77" s="1"/>
  <c r="H247" i="77"/>
  <c r="I247" i="77" s="1"/>
  <c r="J247" i="77" s="1"/>
  <c r="B247" i="77"/>
  <c r="C247" i="77" s="1"/>
  <c r="H246" i="77"/>
  <c r="I246" i="77" s="1"/>
  <c r="J246" i="77" s="1"/>
  <c r="B246" i="77"/>
  <c r="C246" i="77" s="1"/>
  <c r="H245" i="77"/>
  <c r="I245" i="77" s="1"/>
  <c r="J245" i="77" s="1"/>
  <c r="B245" i="77"/>
  <c r="C245" i="77" s="1"/>
  <c r="H244" i="77"/>
  <c r="I244" i="77" s="1"/>
  <c r="J244" i="77" s="1"/>
  <c r="B244" i="77"/>
  <c r="C244" i="77" s="1"/>
  <c r="H243" i="77"/>
  <c r="I243" i="77" s="1"/>
  <c r="J243" i="77" s="1"/>
  <c r="B243" i="77"/>
  <c r="C243" i="77" s="1"/>
  <c r="H242" i="77"/>
  <c r="I242" i="77" s="1"/>
  <c r="J242" i="77" s="1"/>
  <c r="B242" i="77"/>
  <c r="C242" i="77" s="1"/>
  <c r="H241" i="77"/>
  <c r="I241" i="77" s="1"/>
  <c r="J241" i="77" s="1"/>
  <c r="B241" i="77"/>
  <c r="C241" i="77" s="1"/>
  <c r="H240" i="77"/>
  <c r="I240" i="77" s="1"/>
  <c r="J240" i="77" s="1"/>
  <c r="B240" i="77"/>
  <c r="C240" i="77" s="1"/>
  <c r="H239" i="77"/>
  <c r="I239" i="77" s="1"/>
  <c r="J239" i="77" s="1"/>
  <c r="B239" i="77"/>
  <c r="C239" i="77" s="1"/>
  <c r="H238" i="77"/>
  <c r="I238" i="77" s="1"/>
  <c r="J238" i="77" s="1"/>
  <c r="B238" i="77"/>
  <c r="C238" i="77" s="1"/>
  <c r="H237" i="77"/>
  <c r="I237" i="77" s="1"/>
  <c r="J237" i="77" s="1"/>
  <c r="B237" i="77"/>
  <c r="C237" i="77" s="1"/>
  <c r="H236" i="77"/>
  <c r="I236" i="77" s="1"/>
  <c r="J236" i="77" s="1"/>
  <c r="B236" i="77"/>
  <c r="C236" i="77" s="1"/>
  <c r="H235" i="77"/>
  <c r="I235" i="77" s="1"/>
  <c r="J235" i="77" s="1"/>
  <c r="B235" i="77"/>
  <c r="C235" i="77" s="1"/>
  <c r="H234" i="77"/>
  <c r="I234" i="77" s="1"/>
  <c r="J234" i="77" s="1"/>
  <c r="B234" i="77"/>
  <c r="C234" i="77" s="1"/>
  <c r="H233" i="77"/>
  <c r="I233" i="77" s="1"/>
  <c r="J233" i="77" s="1"/>
  <c r="B233" i="77"/>
  <c r="C233" i="77" s="1"/>
  <c r="H232" i="77"/>
  <c r="I232" i="77" s="1"/>
  <c r="J232" i="77" s="1"/>
  <c r="B232" i="77"/>
  <c r="C232" i="77" s="1"/>
  <c r="H231" i="77"/>
  <c r="I231" i="77" s="1"/>
  <c r="J231" i="77" s="1"/>
  <c r="B231" i="77"/>
  <c r="C231" i="77" s="1"/>
  <c r="H230" i="77"/>
  <c r="I230" i="77" s="1"/>
  <c r="J230" i="77" s="1"/>
  <c r="B230" i="77"/>
  <c r="C230" i="77" s="1"/>
  <c r="H229" i="77"/>
  <c r="I229" i="77" s="1"/>
  <c r="J229" i="77" s="1"/>
  <c r="B229" i="77"/>
  <c r="C229" i="77" s="1"/>
  <c r="H228" i="77"/>
  <c r="I228" i="77" s="1"/>
  <c r="J228" i="77" s="1"/>
  <c r="B228" i="77"/>
  <c r="C228" i="77" s="1"/>
  <c r="H227" i="77"/>
  <c r="I227" i="77" s="1"/>
  <c r="J227" i="77" s="1"/>
  <c r="B227" i="77"/>
  <c r="C227" i="77" s="1"/>
  <c r="H226" i="77"/>
  <c r="I226" i="77" s="1"/>
  <c r="J226" i="77" s="1"/>
  <c r="B226" i="77"/>
  <c r="C226" i="77" s="1"/>
  <c r="H225" i="77"/>
  <c r="I225" i="77" s="1"/>
  <c r="J225" i="77" s="1"/>
  <c r="B225" i="77"/>
  <c r="C225" i="77" s="1"/>
  <c r="H224" i="77"/>
  <c r="I224" i="77" s="1"/>
  <c r="J224" i="77" s="1"/>
  <c r="B224" i="77"/>
  <c r="C224" i="77" s="1"/>
  <c r="H223" i="77"/>
  <c r="I223" i="77" s="1"/>
  <c r="J223" i="77" s="1"/>
  <c r="B223" i="77"/>
  <c r="C223" i="77" s="1"/>
  <c r="H222" i="77"/>
  <c r="I222" i="77" s="1"/>
  <c r="J222" i="77" s="1"/>
  <c r="B222" i="77"/>
  <c r="C222" i="77" s="1"/>
  <c r="H221" i="77"/>
  <c r="I221" i="77" s="1"/>
  <c r="J221" i="77" s="1"/>
  <c r="B221" i="77"/>
  <c r="C221" i="77" s="1"/>
  <c r="H220" i="77"/>
  <c r="I220" i="77" s="1"/>
  <c r="J220" i="77" s="1"/>
  <c r="B220" i="77"/>
  <c r="C220" i="77" s="1"/>
  <c r="H219" i="77"/>
  <c r="I219" i="77" s="1"/>
  <c r="J219" i="77" s="1"/>
  <c r="B219" i="77"/>
  <c r="C219" i="77" s="1"/>
  <c r="H218" i="77"/>
  <c r="I218" i="77" s="1"/>
  <c r="J218" i="77" s="1"/>
  <c r="B218" i="77"/>
  <c r="C218" i="77" s="1"/>
  <c r="H217" i="77"/>
  <c r="I217" i="77" s="1"/>
  <c r="J217" i="77" s="1"/>
  <c r="B217" i="77"/>
  <c r="C217" i="77" s="1"/>
  <c r="H216" i="77"/>
  <c r="I216" i="77" s="1"/>
  <c r="J216" i="77" s="1"/>
  <c r="B216" i="77"/>
  <c r="C216" i="77" s="1"/>
  <c r="H215" i="77"/>
  <c r="I215" i="77" s="1"/>
  <c r="J215" i="77" s="1"/>
  <c r="B215" i="77"/>
  <c r="C215" i="77" s="1"/>
  <c r="H214" i="77"/>
  <c r="I214" i="77" s="1"/>
  <c r="J214" i="77" s="1"/>
  <c r="B214" i="77"/>
  <c r="C214" i="77" s="1"/>
  <c r="H213" i="77"/>
  <c r="I213" i="77" s="1"/>
  <c r="J213" i="77" s="1"/>
  <c r="B213" i="77"/>
  <c r="C213" i="77" s="1"/>
  <c r="H212" i="77"/>
  <c r="I212" i="77" s="1"/>
  <c r="J212" i="77" s="1"/>
  <c r="B212" i="77"/>
  <c r="C212" i="77" s="1"/>
  <c r="H211" i="77"/>
  <c r="I211" i="77" s="1"/>
  <c r="J211" i="77" s="1"/>
  <c r="B211" i="77"/>
  <c r="C211" i="77" s="1"/>
  <c r="H210" i="77"/>
  <c r="I210" i="77" s="1"/>
  <c r="J210" i="77" s="1"/>
  <c r="B210" i="77"/>
  <c r="C210" i="77" s="1"/>
  <c r="H209" i="77"/>
  <c r="I209" i="77" s="1"/>
  <c r="J209" i="77" s="1"/>
  <c r="B209" i="77"/>
  <c r="C209" i="77" s="1"/>
  <c r="H208" i="77"/>
  <c r="I208" i="77" s="1"/>
  <c r="J208" i="77" s="1"/>
  <c r="B208" i="77"/>
  <c r="C208" i="77" s="1"/>
  <c r="H207" i="77"/>
  <c r="I207" i="77" s="1"/>
  <c r="J207" i="77" s="1"/>
  <c r="B207" i="77"/>
  <c r="C207" i="77" s="1"/>
  <c r="H206" i="77"/>
  <c r="I206" i="77" s="1"/>
  <c r="J206" i="77" s="1"/>
  <c r="B206" i="77"/>
  <c r="C206" i="77" s="1"/>
  <c r="H205" i="77"/>
  <c r="I205" i="77" s="1"/>
  <c r="J205" i="77" s="1"/>
  <c r="B205" i="77"/>
  <c r="C205" i="77" s="1"/>
  <c r="H204" i="77"/>
  <c r="I204" i="77" s="1"/>
  <c r="J204" i="77" s="1"/>
  <c r="B204" i="77"/>
  <c r="C204" i="77" s="1"/>
  <c r="H203" i="77"/>
  <c r="I203" i="77" s="1"/>
  <c r="J203" i="77" s="1"/>
  <c r="B203" i="77"/>
  <c r="C203" i="77" s="1"/>
  <c r="H202" i="77"/>
  <c r="I202" i="77" s="1"/>
  <c r="J202" i="77" s="1"/>
  <c r="B202" i="77"/>
  <c r="C202" i="77" s="1"/>
  <c r="H201" i="77"/>
  <c r="I201" i="77" s="1"/>
  <c r="J201" i="77" s="1"/>
  <c r="B201" i="77"/>
  <c r="C201" i="77" s="1"/>
  <c r="H200" i="77"/>
  <c r="I200" i="77" s="1"/>
  <c r="J200" i="77" s="1"/>
  <c r="B200" i="77"/>
  <c r="C200" i="77" s="1"/>
  <c r="H199" i="77"/>
  <c r="I199" i="77" s="1"/>
  <c r="J199" i="77" s="1"/>
  <c r="B199" i="77"/>
  <c r="C199" i="77" s="1"/>
  <c r="H198" i="77"/>
  <c r="I198" i="77" s="1"/>
  <c r="J198" i="77" s="1"/>
  <c r="B198" i="77"/>
  <c r="C198" i="77" s="1"/>
  <c r="H197" i="77"/>
  <c r="I197" i="77" s="1"/>
  <c r="J197" i="77" s="1"/>
  <c r="B197" i="77"/>
  <c r="C197" i="77" s="1"/>
  <c r="H196" i="77"/>
  <c r="I196" i="77" s="1"/>
  <c r="J196" i="77" s="1"/>
  <c r="B196" i="77"/>
  <c r="C196" i="77" s="1"/>
  <c r="H195" i="77"/>
  <c r="I195" i="77" s="1"/>
  <c r="J195" i="77" s="1"/>
  <c r="B195" i="77"/>
  <c r="C195" i="77" s="1"/>
  <c r="H194" i="77"/>
  <c r="I194" i="77" s="1"/>
  <c r="J194" i="77" s="1"/>
  <c r="B194" i="77"/>
  <c r="C194" i="77" s="1"/>
  <c r="H193" i="77"/>
  <c r="I193" i="77" s="1"/>
  <c r="J193" i="77" s="1"/>
  <c r="B193" i="77"/>
  <c r="C193" i="77" s="1"/>
  <c r="H192" i="77"/>
  <c r="I192" i="77" s="1"/>
  <c r="J192" i="77" s="1"/>
  <c r="B192" i="77"/>
  <c r="C192" i="77" s="1"/>
  <c r="H191" i="77"/>
  <c r="I191" i="77" s="1"/>
  <c r="J191" i="77" s="1"/>
  <c r="B191" i="77"/>
  <c r="C191" i="77" s="1"/>
  <c r="H190" i="77"/>
  <c r="I190" i="77" s="1"/>
  <c r="J190" i="77" s="1"/>
  <c r="B190" i="77"/>
  <c r="C190" i="77" s="1"/>
  <c r="H189" i="77"/>
  <c r="I189" i="77" s="1"/>
  <c r="J189" i="77" s="1"/>
  <c r="B189" i="77"/>
  <c r="C189" i="77" s="1"/>
  <c r="H188" i="77"/>
  <c r="I188" i="77" s="1"/>
  <c r="J188" i="77" s="1"/>
  <c r="B188" i="77"/>
  <c r="C188" i="77" s="1"/>
  <c r="H187" i="77"/>
  <c r="I187" i="77" s="1"/>
  <c r="J187" i="77" s="1"/>
  <c r="B187" i="77"/>
  <c r="C187" i="77" s="1"/>
  <c r="H186" i="77"/>
  <c r="I186" i="77" s="1"/>
  <c r="J186" i="77" s="1"/>
  <c r="B186" i="77"/>
  <c r="C186" i="77" s="1"/>
  <c r="H185" i="77"/>
  <c r="I185" i="77" s="1"/>
  <c r="J185" i="77" s="1"/>
  <c r="B185" i="77"/>
  <c r="C185" i="77" s="1"/>
  <c r="H184" i="77"/>
  <c r="I184" i="77" s="1"/>
  <c r="J184" i="77" s="1"/>
  <c r="B184" i="77"/>
  <c r="C184" i="77" s="1"/>
  <c r="H183" i="77"/>
  <c r="I183" i="77" s="1"/>
  <c r="J183" i="77" s="1"/>
  <c r="B183" i="77"/>
  <c r="C183" i="77" s="1"/>
  <c r="H182" i="77"/>
  <c r="I182" i="77" s="1"/>
  <c r="J182" i="77" s="1"/>
  <c r="B182" i="77"/>
  <c r="C182" i="77" s="1"/>
  <c r="H181" i="77"/>
  <c r="I181" i="77" s="1"/>
  <c r="J181" i="77" s="1"/>
  <c r="B181" i="77"/>
  <c r="C181" i="77" s="1"/>
  <c r="H180" i="77"/>
  <c r="I180" i="77" s="1"/>
  <c r="J180" i="77" s="1"/>
  <c r="B180" i="77"/>
  <c r="C180" i="77" s="1"/>
  <c r="H179" i="77"/>
  <c r="I179" i="77" s="1"/>
  <c r="J179" i="77" s="1"/>
  <c r="B179" i="77"/>
  <c r="C179" i="77" s="1"/>
  <c r="H178" i="77"/>
  <c r="I178" i="77" s="1"/>
  <c r="J178" i="77" s="1"/>
  <c r="B178" i="77"/>
  <c r="C178" i="77" s="1"/>
  <c r="H177" i="77"/>
  <c r="I177" i="77" s="1"/>
  <c r="J177" i="77" s="1"/>
  <c r="B177" i="77"/>
  <c r="C177" i="77" s="1"/>
  <c r="H176" i="77"/>
  <c r="I176" i="77" s="1"/>
  <c r="J176" i="77" s="1"/>
  <c r="B176" i="77"/>
  <c r="C176" i="77" s="1"/>
  <c r="H175" i="77"/>
  <c r="I175" i="77" s="1"/>
  <c r="J175" i="77" s="1"/>
  <c r="B175" i="77"/>
  <c r="C175" i="77" s="1"/>
  <c r="H174" i="77"/>
  <c r="I174" i="77" s="1"/>
  <c r="J174" i="77" s="1"/>
  <c r="B174" i="77"/>
  <c r="C174" i="77" s="1"/>
  <c r="H173" i="77"/>
  <c r="I173" i="77" s="1"/>
  <c r="J173" i="77" s="1"/>
  <c r="B173" i="77"/>
  <c r="C173" i="77" s="1"/>
  <c r="H172" i="77"/>
  <c r="I172" i="77" s="1"/>
  <c r="J172" i="77" s="1"/>
  <c r="B172" i="77"/>
  <c r="C172" i="77" s="1"/>
  <c r="H171" i="77"/>
  <c r="I171" i="77" s="1"/>
  <c r="J171" i="77" s="1"/>
  <c r="B171" i="77"/>
  <c r="C171" i="77" s="1"/>
  <c r="H170" i="77"/>
  <c r="I170" i="77" s="1"/>
  <c r="J170" i="77" s="1"/>
  <c r="B170" i="77"/>
  <c r="C170" i="77" s="1"/>
  <c r="H169" i="77"/>
  <c r="I169" i="77" s="1"/>
  <c r="J169" i="77" s="1"/>
  <c r="B169" i="77"/>
  <c r="C169" i="77" s="1"/>
  <c r="H168" i="77"/>
  <c r="I168" i="77" s="1"/>
  <c r="J168" i="77" s="1"/>
  <c r="B168" i="77"/>
  <c r="C168" i="77" s="1"/>
  <c r="H167" i="77"/>
  <c r="I167" i="77" s="1"/>
  <c r="J167" i="77" s="1"/>
  <c r="B167" i="77"/>
  <c r="C167" i="77" s="1"/>
  <c r="H166" i="77"/>
  <c r="I166" i="77" s="1"/>
  <c r="J166" i="77" s="1"/>
  <c r="B166" i="77"/>
  <c r="C166" i="77" s="1"/>
  <c r="H165" i="77"/>
  <c r="I165" i="77" s="1"/>
  <c r="J165" i="77" s="1"/>
  <c r="B165" i="77"/>
  <c r="C165" i="77" s="1"/>
  <c r="H164" i="77"/>
  <c r="I164" i="77" s="1"/>
  <c r="J164" i="77" s="1"/>
  <c r="B164" i="77"/>
  <c r="C164" i="77" s="1"/>
  <c r="H163" i="77"/>
  <c r="I163" i="77" s="1"/>
  <c r="J163" i="77" s="1"/>
  <c r="B163" i="77"/>
  <c r="C163" i="77" s="1"/>
  <c r="H162" i="77"/>
  <c r="I162" i="77" s="1"/>
  <c r="J162" i="77" s="1"/>
  <c r="B162" i="77"/>
  <c r="C162" i="77" s="1"/>
  <c r="H161" i="77"/>
  <c r="I161" i="77" s="1"/>
  <c r="J161" i="77" s="1"/>
  <c r="B161" i="77"/>
  <c r="C161" i="77" s="1"/>
  <c r="H160" i="77"/>
  <c r="I160" i="77" s="1"/>
  <c r="J160" i="77" s="1"/>
  <c r="B160" i="77"/>
  <c r="C160" i="77" s="1"/>
  <c r="H159" i="77"/>
  <c r="I159" i="77" s="1"/>
  <c r="J159" i="77" s="1"/>
  <c r="B159" i="77"/>
  <c r="C159" i="77" s="1"/>
  <c r="H158" i="77"/>
  <c r="I158" i="77" s="1"/>
  <c r="J158" i="77" s="1"/>
  <c r="B158" i="77"/>
  <c r="C158" i="77" s="1"/>
  <c r="H157" i="77"/>
  <c r="I157" i="77" s="1"/>
  <c r="J157" i="77" s="1"/>
  <c r="B157" i="77"/>
  <c r="C157" i="77" s="1"/>
  <c r="H156" i="77"/>
  <c r="I156" i="77" s="1"/>
  <c r="J156" i="77" s="1"/>
  <c r="B156" i="77"/>
  <c r="C156" i="77" s="1"/>
  <c r="H155" i="77"/>
  <c r="I155" i="77" s="1"/>
  <c r="J155" i="77" s="1"/>
  <c r="B155" i="77"/>
  <c r="C155" i="77" s="1"/>
  <c r="H154" i="77"/>
  <c r="I154" i="77" s="1"/>
  <c r="J154" i="77" s="1"/>
  <c r="B154" i="77"/>
  <c r="C154" i="77" s="1"/>
  <c r="H153" i="77"/>
  <c r="I153" i="77" s="1"/>
  <c r="J153" i="77" s="1"/>
  <c r="B153" i="77"/>
  <c r="C153" i="77" s="1"/>
  <c r="H152" i="77"/>
  <c r="I152" i="77" s="1"/>
  <c r="J152" i="77" s="1"/>
  <c r="B152" i="77"/>
  <c r="C152" i="77" s="1"/>
  <c r="H151" i="77"/>
  <c r="I151" i="77" s="1"/>
  <c r="J151" i="77" s="1"/>
  <c r="B151" i="77"/>
  <c r="C151" i="77" s="1"/>
  <c r="H150" i="77"/>
  <c r="I150" i="77" s="1"/>
  <c r="J150" i="77" s="1"/>
  <c r="B150" i="77"/>
  <c r="C150" i="77" s="1"/>
  <c r="H149" i="77"/>
  <c r="I149" i="77" s="1"/>
  <c r="J149" i="77" s="1"/>
  <c r="B149" i="77"/>
  <c r="C149" i="77" s="1"/>
  <c r="H148" i="77"/>
  <c r="I148" i="77" s="1"/>
  <c r="J148" i="77" s="1"/>
  <c r="B148" i="77"/>
  <c r="C148" i="77" s="1"/>
  <c r="H147" i="77"/>
  <c r="I147" i="77" s="1"/>
  <c r="J147" i="77" s="1"/>
  <c r="B147" i="77"/>
  <c r="C147" i="77" s="1"/>
  <c r="H146" i="77"/>
  <c r="I146" i="77" s="1"/>
  <c r="J146" i="77" s="1"/>
  <c r="B146" i="77"/>
  <c r="C146" i="77" s="1"/>
  <c r="H145" i="77"/>
  <c r="I145" i="77" s="1"/>
  <c r="J145" i="77" s="1"/>
  <c r="B145" i="77"/>
  <c r="C145" i="77" s="1"/>
  <c r="H144" i="77"/>
  <c r="I144" i="77" s="1"/>
  <c r="J144" i="77" s="1"/>
  <c r="B144" i="77"/>
  <c r="C144" i="77" s="1"/>
  <c r="H143" i="77"/>
  <c r="I143" i="77" s="1"/>
  <c r="J143" i="77" s="1"/>
  <c r="B143" i="77"/>
  <c r="C143" i="77" s="1"/>
  <c r="H142" i="77"/>
  <c r="I142" i="77" s="1"/>
  <c r="J142" i="77" s="1"/>
  <c r="B142" i="77"/>
  <c r="C142" i="77" s="1"/>
  <c r="H141" i="77"/>
  <c r="I141" i="77" s="1"/>
  <c r="J141" i="77" s="1"/>
  <c r="B141" i="77"/>
  <c r="C141" i="77" s="1"/>
  <c r="H140" i="77"/>
  <c r="I140" i="77" s="1"/>
  <c r="J140" i="77" s="1"/>
  <c r="B140" i="77"/>
  <c r="C140" i="77" s="1"/>
  <c r="H139" i="77"/>
  <c r="I139" i="77" s="1"/>
  <c r="J139" i="77" s="1"/>
  <c r="B139" i="77"/>
  <c r="C139" i="77" s="1"/>
  <c r="H138" i="77"/>
  <c r="I138" i="77" s="1"/>
  <c r="J138" i="77" s="1"/>
  <c r="B138" i="77"/>
  <c r="C138" i="77" s="1"/>
  <c r="H137" i="77"/>
  <c r="I137" i="77" s="1"/>
  <c r="J137" i="77" s="1"/>
  <c r="B137" i="77"/>
  <c r="C137" i="77" s="1"/>
  <c r="H136" i="77"/>
  <c r="I136" i="77" s="1"/>
  <c r="J136" i="77" s="1"/>
  <c r="B136" i="77"/>
  <c r="C136" i="77" s="1"/>
  <c r="H135" i="77"/>
  <c r="I135" i="77" s="1"/>
  <c r="J135" i="77" s="1"/>
  <c r="B135" i="77"/>
  <c r="C135" i="77" s="1"/>
  <c r="H134" i="77"/>
  <c r="I134" i="77" s="1"/>
  <c r="J134" i="77" s="1"/>
  <c r="B134" i="77"/>
  <c r="C134" i="77" s="1"/>
  <c r="H133" i="77"/>
  <c r="I133" i="77" s="1"/>
  <c r="J133" i="77" s="1"/>
  <c r="B133" i="77"/>
  <c r="C133" i="77" s="1"/>
  <c r="H132" i="77"/>
  <c r="I132" i="77" s="1"/>
  <c r="J132" i="77" s="1"/>
  <c r="B132" i="77"/>
  <c r="C132" i="77" s="1"/>
  <c r="H131" i="77"/>
  <c r="I131" i="77" s="1"/>
  <c r="J131" i="77" s="1"/>
  <c r="B131" i="77"/>
  <c r="C131" i="77" s="1"/>
  <c r="H130" i="77"/>
  <c r="I130" i="77" s="1"/>
  <c r="J130" i="77" s="1"/>
  <c r="B130" i="77"/>
  <c r="C130" i="77" s="1"/>
  <c r="H129" i="77"/>
  <c r="I129" i="77" s="1"/>
  <c r="J129" i="77" s="1"/>
  <c r="B129" i="77"/>
  <c r="C129" i="77" s="1"/>
  <c r="H128" i="77"/>
  <c r="I128" i="77" s="1"/>
  <c r="J128" i="77" s="1"/>
  <c r="B128" i="77"/>
  <c r="C128" i="77" s="1"/>
  <c r="H127" i="77"/>
  <c r="I127" i="77" s="1"/>
  <c r="J127" i="77" s="1"/>
  <c r="B127" i="77"/>
  <c r="C127" i="77" s="1"/>
  <c r="H126" i="77"/>
  <c r="I126" i="77" s="1"/>
  <c r="J126" i="77" s="1"/>
  <c r="B126" i="77"/>
  <c r="C126" i="77" s="1"/>
  <c r="H125" i="77"/>
  <c r="I125" i="77" s="1"/>
  <c r="J125" i="77" s="1"/>
  <c r="B125" i="77"/>
  <c r="C125" i="77" s="1"/>
  <c r="H124" i="77"/>
  <c r="I124" i="77" s="1"/>
  <c r="J124" i="77" s="1"/>
  <c r="B124" i="77"/>
  <c r="C124" i="77" s="1"/>
  <c r="H123" i="77"/>
  <c r="I123" i="77" s="1"/>
  <c r="J123" i="77" s="1"/>
  <c r="B123" i="77"/>
  <c r="C123" i="77" s="1"/>
  <c r="H122" i="77"/>
  <c r="I122" i="77" s="1"/>
  <c r="J122" i="77" s="1"/>
  <c r="B122" i="77"/>
  <c r="C122" i="77" s="1"/>
  <c r="H121" i="77"/>
  <c r="I121" i="77" s="1"/>
  <c r="J121" i="77" s="1"/>
  <c r="B121" i="77"/>
  <c r="C121" i="77" s="1"/>
  <c r="H120" i="77"/>
  <c r="I120" i="77" s="1"/>
  <c r="J120" i="77" s="1"/>
  <c r="B120" i="77"/>
  <c r="C120" i="77" s="1"/>
  <c r="H119" i="77"/>
  <c r="I119" i="77" s="1"/>
  <c r="J119" i="77" s="1"/>
  <c r="B119" i="77"/>
  <c r="C119" i="77" s="1"/>
  <c r="H118" i="77"/>
  <c r="I118" i="77" s="1"/>
  <c r="J118" i="77" s="1"/>
  <c r="B118" i="77"/>
  <c r="C118" i="77" s="1"/>
  <c r="H117" i="77"/>
  <c r="I117" i="77" s="1"/>
  <c r="J117" i="77" s="1"/>
  <c r="B117" i="77"/>
  <c r="C117" i="77" s="1"/>
  <c r="H116" i="77"/>
  <c r="I116" i="77" s="1"/>
  <c r="J116" i="77" s="1"/>
  <c r="B116" i="77"/>
  <c r="C116" i="77" s="1"/>
  <c r="H115" i="77"/>
  <c r="I115" i="77" s="1"/>
  <c r="J115" i="77" s="1"/>
  <c r="B115" i="77"/>
  <c r="C115" i="77" s="1"/>
  <c r="H114" i="77"/>
  <c r="I114" i="77" s="1"/>
  <c r="J114" i="77" s="1"/>
  <c r="B114" i="77"/>
  <c r="C114" i="77" s="1"/>
  <c r="H113" i="77"/>
  <c r="I113" i="77" s="1"/>
  <c r="J113" i="77" s="1"/>
  <c r="B113" i="77"/>
  <c r="C113" i="77" s="1"/>
  <c r="H112" i="77"/>
  <c r="I112" i="77" s="1"/>
  <c r="J112" i="77" s="1"/>
  <c r="B112" i="77"/>
  <c r="C112" i="77" s="1"/>
  <c r="H111" i="77"/>
  <c r="I111" i="77" s="1"/>
  <c r="J111" i="77" s="1"/>
  <c r="B111" i="77"/>
  <c r="C111" i="77" s="1"/>
  <c r="H110" i="77"/>
  <c r="I110" i="77" s="1"/>
  <c r="J110" i="77" s="1"/>
  <c r="B110" i="77"/>
  <c r="C110" i="77" s="1"/>
  <c r="H109" i="77"/>
  <c r="I109" i="77" s="1"/>
  <c r="J109" i="77" s="1"/>
  <c r="B109" i="77"/>
  <c r="C109" i="77" s="1"/>
  <c r="H108" i="77"/>
  <c r="I108" i="77" s="1"/>
  <c r="J108" i="77" s="1"/>
  <c r="B108" i="77"/>
  <c r="C108" i="77" s="1"/>
  <c r="H107" i="77"/>
  <c r="I107" i="77" s="1"/>
  <c r="J107" i="77" s="1"/>
  <c r="B107" i="77"/>
  <c r="C107" i="77" s="1"/>
  <c r="H106" i="77"/>
  <c r="I106" i="77" s="1"/>
  <c r="J106" i="77" s="1"/>
  <c r="B106" i="77"/>
  <c r="C106" i="77" s="1"/>
  <c r="H105" i="77"/>
  <c r="I105" i="77" s="1"/>
  <c r="J105" i="77" s="1"/>
  <c r="B105" i="77"/>
  <c r="C105" i="77" s="1"/>
  <c r="H104" i="77"/>
  <c r="I104" i="77" s="1"/>
  <c r="J104" i="77" s="1"/>
  <c r="B104" i="77"/>
  <c r="C104" i="77" s="1"/>
  <c r="H103" i="77"/>
  <c r="I103" i="77" s="1"/>
  <c r="J103" i="77" s="1"/>
  <c r="B103" i="77"/>
  <c r="C103" i="77" s="1"/>
  <c r="H102" i="77"/>
  <c r="I102" i="77" s="1"/>
  <c r="J102" i="77" s="1"/>
  <c r="B102" i="77"/>
  <c r="C102" i="77" s="1"/>
  <c r="H101" i="77"/>
  <c r="I101" i="77" s="1"/>
  <c r="H100" i="77"/>
  <c r="I100" i="77" s="1"/>
  <c r="J100" i="77" s="1"/>
  <c r="H99" i="77"/>
  <c r="I99" i="77" s="1"/>
  <c r="J99" i="77" s="1"/>
  <c r="H98" i="77"/>
  <c r="I98" i="77" s="1"/>
  <c r="J98" i="77" s="1"/>
  <c r="H97" i="77"/>
  <c r="I97" i="77" s="1"/>
  <c r="J97" i="77" s="1"/>
  <c r="H96" i="77"/>
  <c r="I96" i="77" s="1"/>
  <c r="J96" i="77" s="1"/>
  <c r="H95" i="77"/>
  <c r="I95" i="77" s="1"/>
  <c r="J95" i="77" s="1"/>
  <c r="H94" i="77"/>
  <c r="I94" i="77" s="1"/>
  <c r="J94" i="77" s="1"/>
  <c r="H93" i="77"/>
  <c r="I93" i="77" s="1"/>
  <c r="J93" i="77" s="1"/>
  <c r="H92" i="77"/>
  <c r="I92" i="77" s="1"/>
  <c r="J92" i="77" s="1"/>
  <c r="H91" i="77"/>
  <c r="I91" i="77" s="1"/>
  <c r="J91" i="77" s="1"/>
  <c r="H90" i="77"/>
  <c r="I90" i="77" s="1"/>
  <c r="J90" i="77" s="1"/>
  <c r="H89" i="77"/>
  <c r="I89" i="77" s="1"/>
  <c r="J89" i="77" s="1"/>
  <c r="H88" i="77"/>
  <c r="I88" i="77" s="1"/>
  <c r="J88" i="77" s="1"/>
  <c r="H87" i="77"/>
  <c r="I87" i="77" s="1"/>
  <c r="J87" i="77" s="1"/>
  <c r="H86" i="77"/>
  <c r="I86" i="77" s="1"/>
  <c r="J86" i="77" s="1"/>
  <c r="H85" i="77"/>
  <c r="I85" i="77" s="1"/>
  <c r="J85" i="77" s="1"/>
  <c r="H84" i="77"/>
  <c r="I84" i="77" s="1"/>
  <c r="J84" i="77" s="1"/>
  <c r="H83" i="77"/>
  <c r="I83" i="77" s="1"/>
  <c r="J83" i="77" s="1"/>
  <c r="H82" i="77"/>
  <c r="I82" i="77" s="1"/>
  <c r="J82" i="77" s="1"/>
  <c r="H81" i="77"/>
  <c r="I81" i="77" s="1"/>
  <c r="J81" i="77" s="1"/>
  <c r="H80" i="77"/>
  <c r="I80" i="77" s="1"/>
  <c r="J80" i="77" s="1"/>
  <c r="H79" i="77"/>
  <c r="I79" i="77" s="1"/>
  <c r="J79" i="77" s="1"/>
  <c r="H78" i="77"/>
  <c r="I78" i="77" s="1"/>
  <c r="J78" i="77" s="1"/>
  <c r="H77" i="77"/>
  <c r="I77" i="77" s="1"/>
  <c r="J77" i="77" s="1"/>
  <c r="H76" i="77"/>
  <c r="I76" i="77" s="1"/>
  <c r="J76" i="77" s="1"/>
  <c r="H75" i="77"/>
  <c r="I75" i="77" s="1"/>
  <c r="J75" i="77" s="1"/>
  <c r="H74" i="77"/>
  <c r="I74" i="77" s="1"/>
  <c r="J74" i="77" s="1"/>
  <c r="H73" i="77"/>
  <c r="I73" i="77" s="1"/>
  <c r="J73" i="77" s="1"/>
  <c r="H72" i="77"/>
  <c r="I72" i="77" s="1"/>
  <c r="J72" i="77" s="1"/>
  <c r="H71" i="77"/>
  <c r="I71" i="77" s="1"/>
  <c r="J71" i="77" s="1"/>
  <c r="H70" i="77"/>
  <c r="I70" i="77" s="1"/>
  <c r="J70" i="77" s="1"/>
  <c r="H69" i="77"/>
  <c r="I69" i="77" s="1"/>
  <c r="J69" i="77" s="1"/>
  <c r="H68" i="77"/>
  <c r="I68" i="77" s="1"/>
  <c r="J68" i="77" s="1"/>
  <c r="H67" i="77"/>
  <c r="I67" i="77" s="1"/>
  <c r="J67" i="77" s="1"/>
  <c r="H66" i="77"/>
  <c r="I66" i="77" s="1"/>
  <c r="J66" i="77" s="1"/>
  <c r="H65" i="77"/>
  <c r="I65" i="77" s="1"/>
  <c r="J65" i="77" s="1"/>
  <c r="H64" i="77"/>
  <c r="I64" i="77" s="1"/>
  <c r="J64" i="77" s="1"/>
  <c r="H63" i="77"/>
  <c r="I63" i="77" s="1"/>
  <c r="J63" i="77" s="1"/>
  <c r="H62" i="77"/>
  <c r="I62" i="77" s="1"/>
  <c r="J62" i="77" s="1"/>
  <c r="H61" i="77"/>
  <c r="I61" i="77" s="1"/>
  <c r="J61" i="77" s="1"/>
  <c r="H60" i="77"/>
  <c r="I60" i="77" s="1"/>
  <c r="J60" i="77" s="1"/>
  <c r="H59" i="77"/>
  <c r="I59" i="77" s="1"/>
  <c r="J59" i="77" s="1"/>
  <c r="H58" i="77"/>
  <c r="I58" i="77" s="1"/>
  <c r="J58" i="77" s="1"/>
  <c r="H57" i="77"/>
  <c r="I57" i="77" s="1"/>
  <c r="J57" i="77" s="1"/>
  <c r="H56" i="77"/>
  <c r="I56" i="77" s="1"/>
  <c r="J56" i="77" s="1"/>
  <c r="H55" i="77"/>
  <c r="I55" i="77" s="1"/>
  <c r="J55" i="77" s="1"/>
  <c r="H54" i="77"/>
  <c r="I54" i="77" s="1"/>
  <c r="J54" i="77" s="1"/>
  <c r="H53" i="77"/>
  <c r="I53" i="77" s="1"/>
  <c r="J53" i="77" s="1"/>
  <c r="H52" i="77"/>
  <c r="I52" i="77" s="1"/>
  <c r="J52" i="77" s="1"/>
  <c r="H51" i="77"/>
  <c r="I51" i="77" s="1"/>
  <c r="J51" i="77" s="1"/>
  <c r="H50" i="77"/>
  <c r="I50" i="77" s="1"/>
  <c r="J50" i="77" s="1"/>
  <c r="H49" i="77"/>
  <c r="I49" i="77" s="1"/>
  <c r="J49" i="77" s="1"/>
  <c r="H48" i="77"/>
  <c r="I48" i="77" s="1"/>
  <c r="J48" i="77" s="1"/>
  <c r="H47" i="77"/>
  <c r="I47" i="77" s="1"/>
  <c r="J47" i="77" s="1"/>
  <c r="H46" i="77"/>
  <c r="I46" i="77" s="1"/>
  <c r="J46" i="77" s="1"/>
  <c r="H45" i="77"/>
  <c r="I45" i="77" s="1"/>
  <c r="J45" i="77" s="1"/>
  <c r="H44" i="77"/>
  <c r="I44" i="77" s="1"/>
  <c r="J44" i="77" s="1"/>
  <c r="H43" i="77"/>
  <c r="I43" i="77" s="1"/>
  <c r="J43" i="77" s="1"/>
  <c r="H42" i="77"/>
  <c r="I42" i="77" s="1"/>
  <c r="J42" i="77" s="1"/>
  <c r="H41" i="77"/>
  <c r="I41" i="77" s="1"/>
  <c r="J41" i="77" s="1"/>
  <c r="H40" i="77"/>
  <c r="I40" i="77" s="1"/>
  <c r="J40" i="77" s="1"/>
  <c r="H39" i="77"/>
  <c r="I39" i="77" s="1"/>
  <c r="J39" i="77" s="1"/>
  <c r="H38" i="77"/>
  <c r="I38" i="77" s="1"/>
  <c r="J38" i="77" s="1"/>
  <c r="H37" i="77"/>
  <c r="I37" i="77" s="1"/>
  <c r="J37" i="77" s="1"/>
  <c r="H36" i="77"/>
  <c r="I36" i="77" s="1"/>
  <c r="J36" i="77" s="1"/>
  <c r="H35" i="77"/>
  <c r="I35" i="77" s="1"/>
  <c r="J35" i="77" s="1"/>
  <c r="H34" i="77"/>
  <c r="I34" i="77" s="1"/>
  <c r="J34" i="77" s="1"/>
  <c r="H33" i="77"/>
  <c r="I33" i="77" s="1"/>
  <c r="J33" i="77" s="1"/>
  <c r="H32" i="77"/>
  <c r="I32" i="77" s="1"/>
  <c r="J32" i="77" s="1"/>
  <c r="H31" i="77"/>
  <c r="I31" i="77" s="1"/>
  <c r="J31" i="77" s="1"/>
  <c r="H30" i="77"/>
  <c r="I30" i="77" s="1"/>
  <c r="J30" i="77" s="1"/>
  <c r="H29" i="77"/>
  <c r="I29" i="77" s="1"/>
  <c r="J29" i="77" s="1"/>
  <c r="H28" i="77"/>
  <c r="I28" i="77" s="1"/>
  <c r="J28" i="77" s="1"/>
  <c r="H27" i="77"/>
  <c r="I27" i="77" s="1"/>
  <c r="J27" i="77" s="1"/>
  <c r="H26" i="77"/>
  <c r="I26" i="77" s="1"/>
  <c r="J26" i="77" s="1"/>
  <c r="H25" i="77"/>
  <c r="I25" i="77" s="1"/>
  <c r="J25" i="77" s="1"/>
  <c r="H24" i="77"/>
  <c r="I24" i="77" s="1"/>
  <c r="J24" i="77" s="1"/>
  <c r="H23" i="77"/>
  <c r="I23" i="77" s="1"/>
  <c r="J23" i="77" s="1"/>
  <c r="H22" i="77"/>
  <c r="I22" i="77" s="1"/>
  <c r="J22" i="77" s="1"/>
  <c r="H21" i="77"/>
  <c r="I21" i="77" s="1"/>
  <c r="J21" i="77" s="1"/>
  <c r="H20" i="77"/>
  <c r="I20" i="77" s="1"/>
  <c r="J20" i="77" s="1"/>
  <c r="H19" i="77"/>
  <c r="I19" i="77" s="1"/>
  <c r="J19" i="77" s="1"/>
  <c r="H18" i="77"/>
  <c r="I18" i="77" s="1"/>
  <c r="J18" i="77" s="1"/>
  <c r="H17" i="77"/>
  <c r="I17" i="77" s="1"/>
  <c r="J17" i="77" s="1"/>
  <c r="H16" i="77"/>
  <c r="I16" i="77" s="1"/>
  <c r="J16" i="77" s="1"/>
  <c r="H15" i="77"/>
  <c r="I15" i="77" s="1"/>
  <c r="J15" i="77" s="1"/>
  <c r="H14" i="77"/>
  <c r="I14" i="77" s="1"/>
  <c r="J14" i="77" s="1"/>
  <c r="H13" i="77"/>
  <c r="I13" i="77" s="1"/>
  <c r="J13" i="77" s="1"/>
  <c r="H12" i="77"/>
  <c r="I12" i="77" s="1"/>
  <c r="J12" i="77" s="1"/>
  <c r="H11" i="77"/>
  <c r="I11" i="77" s="1"/>
  <c r="J11" i="77" s="1"/>
  <c r="H10" i="77"/>
  <c r="I10" i="77" s="1"/>
  <c r="J10" i="77" s="1"/>
  <c r="H9" i="77"/>
  <c r="I9" i="77" s="1"/>
  <c r="J9" i="77" s="1"/>
  <c r="H8" i="77"/>
  <c r="I8" i="77" s="1"/>
  <c r="J8" i="77" s="1"/>
  <c r="H7" i="77"/>
  <c r="I7" i="77" s="1"/>
  <c r="J7" i="77" s="1"/>
  <c r="H6" i="77"/>
  <c r="I6" i="77" s="1"/>
  <c r="J6" i="77" s="1"/>
  <c r="H5" i="77"/>
  <c r="I5" i="77" s="1"/>
  <c r="J5" i="77" s="1"/>
  <c r="H4" i="77"/>
  <c r="I4" i="77" s="1"/>
  <c r="J4" i="77" s="1"/>
  <c r="H3" i="77"/>
  <c r="H2" i="77"/>
  <c r="I2" i="77" s="1"/>
  <c r="J2" i="77" s="1"/>
  <c r="B101" i="77"/>
  <c r="C101" i="77" s="1"/>
  <c r="B100" i="77"/>
  <c r="C100" i="77" s="1"/>
  <c r="B99" i="77"/>
  <c r="C99" i="77" s="1"/>
  <c r="B98" i="77"/>
  <c r="C98" i="77" s="1"/>
  <c r="B97" i="77"/>
  <c r="C97" i="77" s="1"/>
  <c r="B96" i="77"/>
  <c r="C96" i="77" s="1"/>
  <c r="B95" i="77"/>
  <c r="C95" i="77" s="1"/>
  <c r="B94" i="77"/>
  <c r="C94" i="77" s="1"/>
  <c r="B93" i="77"/>
  <c r="C93" i="77" s="1"/>
  <c r="B92" i="77"/>
  <c r="C92" i="77" s="1"/>
  <c r="B91" i="77"/>
  <c r="C91" i="77" s="1"/>
  <c r="B90" i="77"/>
  <c r="C90" i="77" s="1"/>
  <c r="B89" i="77"/>
  <c r="C89" i="77" s="1"/>
  <c r="B88" i="77"/>
  <c r="C88" i="77" s="1"/>
  <c r="B87" i="77"/>
  <c r="C87" i="77" s="1"/>
  <c r="B86" i="77"/>
  <c r="C86" i="77" s="1"/>
  <c r="B85" i="77"/>
  <c r="C85" i="77" s="1"/>
  <c r="B84" i="77"/>
  <c r="C84" i="77" s="1"/>
  <c r="B83" i="77"/>
  <c r="C83" i="77" s="1"/>
  <c r="B82" i="77"/>
  <c r="C82" i="77" s="1"/>
  <c r="B81" i="77"/>
  <c r="C81" i="77" s="1"/>
  <c r="B80" i="77"/>
  <c r="C80" i="77" s="1"/>
  <c r="B79" i="77"/>
  <c r="C79" i="77" s="1"/>
  <c r="B78" i="77"/>
  <c r="C78" i="77" s="1"/>
  <c r="B77" i="77"/>
  <c r="C77" i="77" s="1"/>
  <c r="B76" i="77"/>
  <c r="C76" i="77" s="1"/>
  <c r="B75" i="77"/>
  <c r="C75" i="77" s="1"/>
  <c r="B74" i="77"/>
  <c r="C74" i="77" s="1"/>
  <c r="B73" i="77"/>
  <c r="C73" i="77" s="1"/>
  <c r="B72" i="77"/>
  <c r="C72" i="77" s="1"/>
  <c r="B71" i="77"/>
  <c r="C71" i="77" s="1"/>
  <c r="B70" i="77"/>
  <c r="C70" i="77" s="1"/>
  <c r="B69" i="77"/>
  <c r="C69" i="77" s="1"/>
  <c r="B68" i="77"/>
  <c r="C68" i="77" s="1"/>
  <c r="B67" i="77"/>
  <c r="C67" i="77" s="1"/>
  <c r="B66" i="77"/>
  <c r="C66" i="77" s="1"/>
  <c r="B65" i="77"/>
  <c r="C65" i="77" s="1"/>
  <c r="B64" i="77"/>
  <c r="C64" i="77" s="1"/>
  <c r="B63" i="77"/>
  <c r="C63" i="77" s="1"/>
  <c r="B62" i="77"/>
  <c r="C62" i="77" s="1"/>
  <c r="B61" i="77"/>
  <c r="C61" i="77" s="1"/>
  <c r="B60" i="77"/>
  <c r="C60" i="77" s="1"/>
  <c r="B59" i="77"/>
  <c r="C59" i="77" s="1"/>
  <c r="B58" i="77"/>
  <c r="C58" i="77" s="1"/>
  <c r="B57" i="77"/>
  <c r="C57" i="77" s="1"/>
  <c r="B56" i="77"/>
  <c r="C56" i="77" s="1"/>
  <c r="B55" i="77"/>
  <c r="C55" i="77" s="1"/>
  <c r="B54" i="77"/>
  <c r="C54" i="77" s="1"/>
  <c r="B53" i="77"/>
  <c r="C53" i="77" s="1"/>
  <c r="B52" i="77"/>
  <c r="C52" i="77" s="1"/>
  <c r="B51" i="77"/>
  <c r="C51" i="77" s="1"/>
  <c r="B50" i="77"/>
  <c r="C50" i="77" s="1"/>
  <c r="B49" i="77"/>
  <c r="C49" i="77" s="1"/>
  <c r="B48" i="77"/>
  <c r="C48" i="77" s="1"/>
  <c r="B47" i="77"/>
  <c r="C47" i="77" s="1"/>
  <c r="B46" i="77"/>
  <c r="C46" i="77" s="1"/>
  <c r="B45" i="77"/>
  <c r="C45" i="77" s="1"/>
  <c r="B44" i="77"/>
  <c r="C44" i="77" s="1"/>
  <c r="B43" i="77"/>
  <c r="C43" i="77" s="1"/>
  <c r="D43" i="77" s="1"/>
  <c r="B42" i="77"/>
  <c r="C42" i="77" s="1"/>
  <c r="B41" i="77"/>
  <c r="C41" i="77" s="1"/>
  <c r="B40" i="77"/>
  <c r="C40" i="77" s="1"/>
  <c r="B39" i="77"/>
  <c r="C39" i="77" s="1"/>
  <c r="D39" i="77" s="1"/>
  <c r="B38" i="77"/>
  <c r="C38" i="77" s="1"/>
  <c r="B37" i="77"/>
  <c r="C37" i="77" s="1"/>
  <c r="B36" i="77"/>
  <c r="C36" i="77" s="1"/>
  <c r="B35" i="77"/>
  <c r="C35" i="77" s="1"/>
  <c r="B34" i="77"/>
  <c r="C34" i="77" s="1"/>
  <c r="B33" i="77"/>
  <c r="C33" i="77" s="1"/>
  <c r="B32" i="77"/>
  <c r="C32" i="77" s="1"/>
  <c r="B31" i="77"/>
  <c r="C31" i="77" s="1"/>
  <c r="B30" i="77"/>
  <c r="C30" i="77" s="1"/>
  <c r="B29" i="77"/>
  <c r="C29" i="77" s="1"/>
  <c r="B28" i="77"/>
  <c r="C28" i="77" s="1"/>
  <c r="B27" i="77"/>
  <c r="C27" i="77" s="1"/>
  <c r="D27" i="77" s="1"/>
  <c r="B26" i="77"/>
  <c r="C26" i="77" s="1"/>
  <c r="B25" i="77"/>
  <c r="C25" i="77" s="1"/>
  <c r="B24" i="77"/>
  <c r="C24" i="77" s="1"/>
  <c r="B23" i="77"/>
  <c r="C23" i="77" s="1"/>
  <c r="D23" i="77" s="1"/>
  <c r="B22" i="77"/>
  <c r="C22" i="77" s="1"/>
  <c r="B21" i="77"/>
  <c r="C21" i="77" s="1"/>
  <c r="B20" i="77"/>
  <c r="C20" i="77" s="1"/>
  <c r="B19" i="77"/>
  <c r="C19" i="77" s="1"/>
  <c r="D19" i="77" s="1"/>
  <c r="B18" i="77"/>
  <c r="C18" i="77" s="1"/>
  <c r="B17" i="77"/>
  <c r="C17" i="77" s="1"/>
  <c r="B16" i="77"/>
  <c r="C16" i="77" s="1"/>
  <c r="B15" i="77"/>
  <c r="C15" i="77" s="1"/>
  <c r="B14" i="77"/>
  <c r="C14" i="77" s="1"/>
  <c r="B13" i="77"/>
  <c r="C13" i="77" s="1"/>
  <c r="B12" i="77"/>
  <c r="C12" i="77" s="1"/>
  <c r="B11" i="77"/>
  <c r="C11" i="77" s="1"/>
  <c r="D11" i="77" s="1"/>
  <c r="B10" i="77"/>
  <c r="C10" i="77" s="1"/>
  <c r="B9" i="77"/>
  <c r="C9" i="77" s="1"/>
  <c r="B8" i="77"/>
  <c r="C8" i="77" s="1"/>
  <c r="B7" i="77"/>
  <c r="C7" i="77" s="1"/>
  <c r="B6" i="77"/>
  <c r="C6" i="77" s="1"/>
  <c r="B5" i="77"/>
  <c r="C5" i="77" s="1"/>
  <c r="B4" i="77"/>
  <c r="C4" i="77" s="1"/>
  <c r="B3" i="77"/>
  <c r="C3" i="77" s="1"/>
  <c r="B2" i="77"/>
  <c r="C2" i="77" s="1"/>
  <c r="B14" i="83" l="1"/>
  <c r="A15" i="83"/>
  <c r="E13" i="83"/>
  <c r="D13" i="83"/>
  <c r="C13" i="83"/>
  <c r="I3" i="77"/>
  <c r="J3" i="77" s="1"/>
  <c r="D779" i="77"/>
  <c r="D959" i="77"/>
  <c r="D586" i="77"/>
  <c r="D666" i="77"/>
  <c r="D324" i="77"/>
  <c r="D35" i="77"/>
  <c r="D18" i="77"/>
  <c r="D104" i="77"/>
  <c r="D106" i="77"/>
  <c r="D108" i="77"/>
  <c r="D116" i="77"/>
  <c r="D122" i="77"/>
  <c r="D126" i="77"/>
  <c r="D142" i="77"/>
  <c r="D158" i="77"/>
  <c r="D174" i="77"/>
  <c r="D190" i="77"/>
  <c r="D206" i="77"/>
  <c r="D222" i="77"/>
  <c r="D238" i="77"/>
  <c r="D240" i="77"/>
  <c r="D250" i="77"/>
  <c r="D260" i="77"/>
  <c r="D266" i="77"/>
  <c r="D272" i="77"/>
  <c r="D282" i="77"/>
  <c r="D288" i="77"/>
  <c r="D302" i="77"/>
  <c r="D304" i="77"/>
  <c r="D314" i="77"/>
  <c r="D330" i="77"/>
  <c r="D336" i="77"/>
  <c r="D346" i="77"/>
  <c r="D352" i="77"/>
  <c r="D366" i="77"/>
  <c r="D368" i="77"/>
  <c r="D378" i="77"/>
  <c r="D388" i="77"/>
  <c r="D394" i="77"/>
  <c r="D400" i="77"/>
  <c r="D410" i="77"/>
  <c r="D416" i="77"/>
  <c r="D430" i="77"/>
  <c r="D432" i="77"/>
  <c r="D442" i="77"/>
  <c r="D452" i="77"/>
  <c r="D458" i="77"/>
  <c r="D464" i="77"/>
  <c r="D474" i="77"/>
  <c r="D480" i="77"/>
  <c r="D494" i="77"/>
  <c r="D496" i="77"/>
  <c r="D506" i="77"/>
  <c r="D516" i="77"/>
  <c r="D522" i="77"/>
  <c r="D528" i="77"/>
  <c r="D538" i="77"/>
  <c r="D544" i="77"/>
  <c r="D558" i="77"/>
  <c r="D560" i="77"/>
  <c r="D570" i="77"/>
  <c r="D580" i="77"/>
  <c r="D592" i="77"/>
  <c r="D602" i="77"/>
  <c r="D608" i="77"/>
  <c r="D622" i="77"/>
  <c r="D624" i="77"/>
  <c r="D634" i="77"/>
  <c r="D644" i="77"/>
  <c r="D650" i="77"/>
  <c r="D656" i="77"/>
  <c r="D682" i="77"/>
  <c r="D694" i="77"/>
  <c r="D710" i="77"/>
  <c r="D782" i="77"/>
  <c r="D810" i="77"/>
  <c r="D838" i="77"/>
  <c r="D846" i="77"/>
  <c r="D874" i="77"/>
  <c r="D894" i="77"/>
  <c r="D902" i="77"/>
  <c r="D910" i="77"/>
  <c r="D922" i="77"/>
  <c r="D938" i="77"/>
  <c r="D950" i="77"/>
  <c r="D966" i="77"/>
  <c r="D40" i="77"/>
  <c r="D409" i="77"/>
  <c r="D6" i="77"/>
  <c r="D30" i="77"/>
  <c r="D115" i="77"/>
  <c r="D91" i="77"/>
  <c r="D7" i="77"/>
  <c r="D51" i="77"/>
  <c r="D59" i="77"/>
  <c r="D63" i="77"/>
  <c r="D71" i="77"/>
  <c r="D79" i="77"/>
  <c r="D83" i="77"/>
  <c r="D95" i="77"/>
  <c r="D4" i="77"/>
  <c r="D8" i="77"/>
  <c r="D16" i="77"/>
  <c r="D20" i="77"/>
  <c r="D28" i="77"/>
  <c r="D32" i="77"/>
  <c r="D36" i="77"/>
  <c r="D44" i="77"/>
  <c r="D48" i="77"/>
  <c r="D52" i="77"/>
  <c r="D56" i="77"/>
  <c r="D60" i="77"/>
  <c r="D64" i="77"/>
  <c r="D68" i="77"/>
  <c r="D72" i="77"/>
  <c r="D76" i="77"/>
  <c r="D80" i="77"/>
  <c r="D84" i="77"/>
  <c r="D88" i="77"/>
  <c r="D92" i="77"/>
  <c r="D96" i="77"/>
  <c r="D100" i="77"/>
  <c r="D47" i="77"/>
  <c r="D55" i="77"/>
  <c r="D67" i="77"/>
  <c r="D75" i="77"/>
  <c r="D87" i="77"/>
  <c r="D99" i="77"/>
  <c r="D12" i="77"/>
  <c r="D24" i="77"/>
  <c r="D103" i="77"/>
  <c r="D105" i="77"/>
  <c r="D107" i="77"/>
  <c r="D109" i="77"/>
  <c r="D111" i="77"/>
  <c r="D113" i="77"/>
  <c r="D117" i="77"/>
  <c r="D119" i="77"/>
  <c r="D121" i="77"/>
  <c r="D123" i="77"/>
  <c r="D125" i="77"/>
  <c r="D127" i="77"/>
  <c r="D129" i="77"/>
  <c r="D131" i="77"/>
  <c r="D133" i="77"/>
  <c r="D135" i="77"/>
  <c r="D137" i="77"/>
  <c r="D139" i="77"/>
  <c r="D141" i="77"/>
  <c r="D143" i="77"/>
  <c r="D145" i="77"/>
  <c r="D147" i="77"/>
  <c r="D149" i="77"/>
  <c r="D151" i="77"/>
  <c r="D153" i="77"/>
  <c r="D155" i="77"/>
  <c r="D157" i="77"/>
  <c r="D159" i="77"/>
  <c r="D161" i="77"/>
  <c r="D163" i="77"/>
  <c r="D165" i="77"/>
  <c r="D167" i="77"/>
  <c r="D169" i="77"/>
  <c r="D171" i="77"/>
  <c r="D173" i="77"/>
  <c r="D175" i="77"/>
  <c r="D177" i="77"/>
  <c r="D179" i="77"/>
  <c r="D181" i="77"/>
  <c r="D183" i="77"/>
  <c r="D185" i="77"/>
  <c r="D187" i="77"/>
  <c r="D189" i="77"/>
  <c r="D191" i="77"/>
  <c r="D193" i="77"/>
  <c r="D195" i="77"/>
  <c r="D197" i="77"/>
  <c r="D199" i="77"/>
  <c r="D201" i="77"/>
  <c r="D203" i="77"/>
  <c r="D205" i="77"/>
  <c r="D207" i="77"/>
  <c r="D209" i="77"/>
  <c r="D211" i="77"/>
  <c r="D213" i="77"/>
  <c r="D215" i="77"/>
  <c r="D217" i="77"/>
  <c r="D219" i="77"/>
  <c r="D221" i="77"/>
  <c r="D223" i="77"/>
  <c r="D225" i="77"/>
  <c r="D227" i="77"/>
  <c r="D229" i="77"/>
  <c r="D231" i="77"/>
  <c r="D233" i="77"/>
  <c r="D235" i="77"/>
  <c r="D237" i="77"/>
  <c r="D239" i="77"/>
  <c r="D241" i="77"/>
  <c r="D243" i="77"/>
  <c r="D245" i="77"/>
  <c r="D247" i="77"/>
  <c r="D249" i="77"/>
  <c r="D251" i="77"/>
  <c r="D253" i="77"/>
  <c r="D255" i="77"/>
  <c r="D257" i="77"/>
  <c r="D259" i="77"/>
  <c r="D261" i="77"/>
  <c r="D263" i="77"/>
  <c r="D265" i="77"/>
  <c r="D267" i="77"/>
  <c r="D269" i="77"/>
  <c r="D271" i="77"/>
  <c r="D273" i="77"/>
  <c r="D275" i="77"/>
  <c r="D277" i="77"/>
  <c r="D279" i="77"/>
  <c r="D281" i="77"/>
  <c r="D283" i="77"/>
  <c r="D285" i="77"/>
  <c r="D287" i="77"/>
  <c r="D289" i="77"/>
  <c r="D291" i="77"/>
  <c r="D293" i="77"/>
  <c r="D295" i="77"/>
  <c r="D297" i="77"/>
  <c r="D299" i="77"/>
  <c r="D301" i="77"/>
  <c r="D303" i="77"/>
  <c r="D305" i="77"/>
  <c r="D307" i="77"/>
  <c r="D309" i="77"/>
  <c r="D311" i="77"/>
  <c r="D313" i="77"/>
  <c r="D315" i="77"/>
  <c r="D317" i="77"/>
  <c r="D319" i="77"/>
  <c r="D321" i="77"/>
  <c r="D323" i="77"/>
  <c r="D325" i="77"/>
  <c r="D327" i="77"/>
  <c r="D329" i="77"/>
  <c r="D331" i="77"/>
  <c r="D333" i="77"/>
  <c r="D335" i="77"/>
  <c r="D337" i="77"/>
  <c r="D339" i="77"/>
  <c r="D341" i="77"/>
  <c r="D343" i="77"/>
  <c r="D345" i="77"/>
  <c r="D347" i="77"/>
  <c r="D349" i="77"/>
  <c r="D351" i="77"/>
  <c r="D353" i="77"/>
  <c r="D355" i="77"/>
  <c r="D357" i="77"/>
  <c r="D359" i="77"/>
  <c r="D361" i="77"/>
  <c r="D363" i="77"/>
  <c r="D365" i="77"/>
  <c r="D367" i="77"/>
  <c r="D369" i="77"/>
  <c r="D371" i="77"/>
  <c r="D373" i="77"/>
  <c r="D375" i="77"/>
  <c r="D377" i="77"/>
  <c r="D379" i="77"/>
  <c r="D381" i="77"/>
  <c r="D383" i="77"/>
  <c r="D385" i="77"/>
  <c r="D387" i="77"/>
  <c r="D389" i="77"/>
  <c r="D391" i="77"/>
  <c r="D393" i="77"/>
  <c r="D395" i="77"/>
  <c r="D397" i="77"/>
  <c r="D399" i="77"/>
  <c r="D401" i="77"/>
  <c r="D403" i="77"/>
  <c r="D405" i="77"/>
  <c r="D407" i="77"/>
  <c r="D411" i="77"/>
  <c r="D413" i="77"/>
  <c r="D415" i="77"/>
  <c r="D417" i="77"/>
  <c r="D419" i="77"/>
  <c r="D421" i="77"/>
  <c r="D423" i="77"/>
  <c r="D425" i="77"/>
  <c r="D427" i="77"/>
  <c r="D429" i="77"/>
  <c r="D431" i="77"/>
  <c r="D433" i="77"/>
  <c r="D435" i="77"/>
  <c r="D437" i="77"/>
  <c r="D439" i="77"/>
  <c r="D441" i="77"/>
  <c r="D443" i="77"/>
  <c r="D445" i="77"/>
  <c r="D447" i="77"/>
  <c r="D449" i="77"/>
  <c r="D451" i="77"/>
  <c r="D453" i="77"/>
  <c r="D455" i="77"/>
  <c r="D457" i="77"/>
  <c r="D459" i="77"/>
  <c r="D461" i="77"/>
  <c r="D463" i="77"/>
  <c r="D465" i="77"/>
  <c r="D467" i="77"/>
  <c r="D469" i="77"/>
  <c r="D471" i="77"/>
  <c r="D473" i="77"/>
  <c r="D475" i="77"/>
  <c r="D477" i="77"/>
  <c r="D479" i="77"/>
  <c r="D481" i="77"/>
  <c r="D483" i="77"/>
  <c r="D485" i="77"/>
  <c r="D487" i="77"/>
  <c r="D489" i="77"/>
  <c r="D491" i="77"/>
  <c r="D493" i="77"/>
  <c r="D495" i="77"/>
  <c r="D497" i="77"/>
  <c r="D499" i="77"/>
  <c r="D501" i="77"/>
  <c r="D503" i="77"/>
  <c r="D505" i="77"/>
  <c r="D507" i="77"/>
  <c r="D509" i="77"/>
  <c r="D511" i="77"/>
  <c r="D513" i="77"/>
  <c r="D515" i="77"/>
  <c r="D517" i="77"/>
  <c r="D519" i="77"/>
  <c r="D521" i="77"/>
  <c r="D523" i="77"/>
  <c r="D525" i="77"/>
  <c r="D527" i="77"/>
  <c r="D529" i="77"/>
  <c r="D531" i="77"/>
  <c r="D533" i="77"/>
  <c r="D535" i="77"/>
  <c r="D537" i="77"/>
  <c r="D539" i="77"/>
  <c r="D541" i="77"/>
  <c r="D543" i="77"/>
  <c r="D545" i="77"/>
  <c r="D547" i="77"/>
  <c r="D549" i="77"/>
  <c r="D551" i="77"/>
  <c r="D553" i="77"/>
  <c r="D555" i="77"/>
  <c r="D557" i="77"/>
  <c r="D559" i="77"/>
  <c r="D561" i="77"/>
  <c r="D563" i="77"/>
  <c r="D565" i="77"/>
  <c r="D567" i="77"/>
  <c r="D569" i="77"/>
  <c r="D571" i="77"/>
  <c r="D573" i="77"/>
  <c r="D575" i="77"/>
  <c r="D577" i="77"/>
  <c r="D579" i="77"/>
  <c r="D581" i="77"/>
  <c r="D583" i="77"/>
  <c r="D585" i="77"/>
  <c r="D587" i="77"/>
  <c r="D589" i="77"/>
  <c r="D591" i="77"/>
  <c r="D593" i="77"/>
  <c r="D595" i="77"/>
  <c r="D597" i="77"/>
  <c r="D599" i="77"/>
  <c r="D601" i="77"/>
  <c r="D603" i="77"/>
  <c r="D605" i="77"/>
  <c r="D607" i="77"/>
  <c r="D609" i="77"/>
  <c r="D611" i="77"/>
  <c r="D613" i="77"/>
  <c r="D615" i="77"/>
  <c r="D617" i="77"/>
  <c r="D619" i="77"/>
  <c r="D621" i="77"/>
  <c r="D623" i="77"/>
  <c r="D625" i="77"/>
  <c r="D627" i="77"/>
  <c r="D629" i="77"/>
  <c r="D631" i="77"/>
  <c r="D633" i="77"/>
  <c r="D635" i="77"/>
  <c r="D637" i="77"/>
  <c r="D639" i="77"/>
  <c r="D641" i="77"/>
  <c r="D643" i="77"/>
  <c r="D645" i="77"/>
  <c r="D647" i="77"/>
  <c r="D649" i="77"/>
  <c r="D651" i="77"/>
  <c r="D653" i="77"/>
  <c r="D655" i="77"/>
  <c r="D657" i="77"/>
  <c r="D659" i="77"/>
  <c r="D661" i="77"/>
  <c r="D663" i="77"/>
  <c r="D665" i="77"/>
  <c r="D667" i="77"/>
  <c r="D669" i="77"/>
  <c r="D671" i="77"/>
  <c r="D673" i="77"/>
  <c r="D675" i="77"/>
  <c r="D677" i="77"/>
  <c r="D679" i="77"/>
  <c r="D681" i="77"/>
  <c r="D683" i="77"/>
  <c r="D685" i="77"/>
  <c r="D687" i="77"/>
  <c r="D689" i="77"/>
  <c r="D691" i="77"/>
  <c r="D693" i="77"/>
  <c r="D695" i="77"/>
  <c r="D697" i="77"/>
  <c r="D699" i="77"/>
  <c r="D701" i="77"/>
  <c r="D703" i="77"/>
  <c r="D705" i="77"/>
  <c r="D707" i="77"/>
  <c r="D709" i="77"/>
  <c r="D711" i="77"/>
  <c r="D713" i="77"/>
  <c r="D715" i="77"/>
  <c r="D717" i="77"/>
  <c r="D719" i="77"/>
  <c r="D721" i="77"/>
  <c r="D723" i="77"/>
  <c r="D725" i="77"/>
  <c r="D727" i="77"/>
  <c r="D729" i="77"/>
  <c r="D731" i="77"/>
  <c r="D733" i="77"/>
  <c r="D735" i="77"/>
  <c r="D737" i="77"/>
  <c r="D739" i="77"/>
  <c r="D741" i="77"/>
  <c r="D743" i="77"/>
  <c r="D745" i="77"/>
  <c r="D747" i="77"/>
  <c r="D749" i="77"/>
  <c r="D751" i="77"/>
  <c r="D753" i="77"/>
  <c r="D755" i="77"/>
  <c r="D757" i="77"/>
  <c r="D759" i="77"/>
  <c r="D761" i="77"/>
  <c r="D763" i="77"/>
  <c r="D765" i="77"/>
  <c r="D767" i="77"/>
  <c r="D769" i="77"/>
  <c r="D771" i="77"/>
  <c r="D773" i="77"/>
  <c r="D775" i="77"/>
  <c r="D777" i="77"/>
  <c r="D781" i="77"/>
  <c r="D783" i="77"/>
  <c r="D785" i="77"/>
  <c r="D787" i="77"/>
  <c r="D789" i="77"/>
  <c r="D791" i="77"/>
  <c r="D793" i="77"/>
  <c r="D795" i="77"/>
  <c r="D797" i="77"/>
  <c r="D799" i="77"/>
  <c r="D801" i="77"/>
  <c r="D803" i="77"/>
  <c r="D805" i="77"/>
  <c r="D807" i="77"/>
  <c r="D809" i="77"/>
  <c r="D811" i="77"/>
  <c r="D813" i="77"/>
  <c r="D815" i="77"/>
  <c r="D817" i="77"/>
  <c r="D837" i="77"/>
  <c r="D819" i="77"/>
  <c r="D821" i="77"/>
  <c r="D823" i="77"/>
  <c r="D825" i="77"/>
  <c r="D827" i="77"/>
  <c r="D829" i="77"/>
  <c r="D831" i="77"/>
  <c r="D833" i="77"/>
  <c r="D835" i="77"/>
  <c r="D839" i="77"/>
  <c r="D841" i="77"/>
  <c r="D843" i="77"/>
  <c r="D845" i="77"/>
  <c r="D847" i="77"/>
  <c r="D849" i="77"/>
  <c r="D851" i="77"/>
  <c r="D853" i="77"/>
  <c r="D855" i="77"/>
  <c r="D857" i="77"/>
  <c r="D859" i="77"/>
  <c r="D861" i="77"/>
  <c r="D863" i="77"/>
  <c r="D865" i="77"/>
  <c r="D867" i="77"/>
  <c r="D869" i="77"/>
  <c r="D871" i="77"/>
  <c r="D873" i="77"/>
  <c r="D875" i="77"/>
  <c r="D877" i="77"/>
  <c r="D879" i="77"/>
  <c r="D881" i="77"/>
  <c r="D883" i="77"/>
  <c r="D885" i="77"/>
  <c r="D931" i="77"/>
  <c r="D979" i="77"/>
  <c r="D987" i="77"/>
  <c r="D14" i="77"/>
  <c r="D22" i="77"/>
  <c r="D34" i="77"/>
  <c r="D38" i="77"/>
  <c r="D46" i="77"/>
  <c r="D50" i="77"/>
  <c r="D54" i="77"/>
  <c r="D62" i="77"/>
  <c r="D66" i="77"/>
  <c r="D78" i="77"/>
  <c r="D82" i="77"/>
  <c r="D94" i="77"/>
  <c r="D98" i="77"/>
  <c r="D102" i="77"/>
  <c r="D110" i="77"/>
  <c r="D112" i="77"/>
  <c r="D114" i="77"/>
  <c r="D118" i="77"/>
  <c r="D120" i="77"/>
  <c r="D124" i="77"/>
  <c r="D130" i="77"/>
  <c r="D134" i="77"/>
  <c r="D138" i="77"/>
  <c r="D146" i="77"/>
  <c r="D150" i="77"/>
  <c r="D154" i="77"/>
  <c r="D162" i="77"/>
  <c r="D166" i="77"/>
  <c r="D170" i="77"/>
  <c r="D178" i="77"/>
  <c r="D182" i="77"/>
  <c r="D186" i="77"/>
  <c r="D194" i="77"/>
  <c r="D198" i="77"/>
  <c r="D202" i="77"/>
  <c r="D210" i="77"/>
  <c r="D214" i="77"/>
  <c r="D218" i="77"/>
  <c r="D226" i="77"/>
  <c r="D230" i="77"/>
  <c r="D234" i="77"/>
  <c r="D244" i="77"/>
  <c r="D254" i="77"/>
  <c r="D256" i="77"/>
  <c r="D270" i="77"/>
  <c r="D276" i="77"/>
  <c r="D286" i="77"/>
  <c r="D292" i="77"/>
  <c r="D298" i="77"/>
  <c r="D308" i="77"/>
  <c r="D318" i="77"/>
  <c r="D320" i="77"/>
  <c r="D334" i="77"/>
  <c r="D340" i="77"/>
  <c r="D350" i="77"/>
  <c r="D356" i="77"/>
  <c r="D362" i="77"/>
  <c r="D372" i="77"/>
  <c r="D382" i="77"/>
  <c r="D384" i="77"/>
  <c r="D398" i="77"/>
  <c r="D404" i="77"/>
  <c r="D414" i="77"/>
  <c r="D420" i="77"/>
  <c r="D426" i="77"/>
  <c r="D436" i="77"/>
  <c r="D446" i="77"/>
  <c r="D448" i="77"/>
  <c r="D462" i="77"/>
  <c r="D468" i="77"/>
  <c r="D478" i="77"/>
  <c r="D484" i="77"/>
  <c r="D490" i="77"/>
  <c r="D500" i="77"/>
  <c r="D510" i="77"/>
  <c r="D512" i="77"/>
  <c r="D526" i="77"/>
  <c r="D532" i="77"/>
  <c r="D542" i="77"/>
  <c r="D548" i="77"/>
  <c r="D554" i="77"/>
  <c r="D564" i="77"/>
  <c r="D574" i="77"/>
  <c r="D576" i="77"/>
  <c r="D590" i="77"/>
  <c r="D596" i="77"/>
  <c r="D606" i="77"/>
  <c r="D612" i="77"/>
  <c r="D618" i="77"/>
  <c r="D628" i="77"/>
  <c r="D638" i="77"/>
  <c r="D640" i="77"/>
  <c r="D654" i="77"/>
  <c r="D660" i="77"/>
  <c r="D702" i="77"/>
  <c r="D718" i="77"/>
  <c r="D730" i="77"/>
  <c r="D746" i="77"/>
  <c r="D758" i="77"/>
  <c r="D766" i="77"/>
  <c r="D774" i="77"/>
  <c r="D794" i="77"/>
  <c r="D822" i="77"/>
  <c r="D830" i="77"/>
  <c r="D858" i="77"/>
  <c r="D887" i="77"/>
  <c r="D889" i="77"/>
  <c r="D891" i="77"/>
  <c r="D893" i="77"/>
  <c r="D895" i="77"/>
  <c r="D897" i="77"/>
  <c r="D899" i="77"/>
  <c r="D901" i="77"/>
  <c r="D903" i="77"/>
  <c r="D905" i="77"/>
  <c r="D907" i="77"/>
  <c r="D909" i="77"/>
  <c r="D911" i="77"/>
  <c r="D913" i="77"/>
  <c r="D915" i="77"/>
  <c r="D917" i="77"/>
  <c r="D919" i="77"/>
  <c r="D921" i="77"/>
  <c r="D923" i="77"/>
  <c r="D925" i="77"/>
  <c r="D927" i="77"/>
  <c r="D929" i="77"/>
  <c r="D933" i="77"/>
  <c r="D935" i="77"/>
  <c r="D937" i="77"/>
  <c r="D939" i="77"/>
  <c r="D941" i="77"/>
  <c r="D943" i="77"/>
  <c r="D945" i="77"/>
  <c r="D947" i="77"/>
  <c r="D949" i="77"/>
  <c r="D951" i="77"/>
  <c r="D953" i="77"/>
  <c r="D955" i="77"/>
  <c r="D957" i="77"/>
  <c r="D961" i="77"/>
  <c r="D963" i="77"/>
  <c r="D965" i="77"/>
  <c r="D967" i="77"/>
  <c r="D969" i="77"/>
  <c r="D971" i="77"/>
  <c r="D973" i="77"/>
  <c r="D975" i="77"/>
  <c r="D977" i="77"/>
  <c r="D981" i="77"/>
  <c r="D983" i="77"/>
  <c r="D985" i="77"/>
  <c r="D989" i="77"/>
  <c r="D991" i="77"/>
  <c r="D993" i="77"/>
  <c r="D995" i="77"/>
  <c r="D997" i="77"/>
  <c r="D999" i="77"/>
  <c r="D1001" i="77"/>
  <c r="D886" i="77"/>
  <c r="D958" i="77"/>
  <c r="D974" i="77"/>
  <c r="D986" i="77"/>
  <c r="D15" i="77"/>
  <c r="D31" i="77"/>
  <c r="D5" i="77"/>
  <c r="D13" i="77"/>
  <c r="D21" i="77"/>
  <c r="D29" i="77"/>
  <c r="D37" i="77"/>
  <c r="D45" i="77"/>
  <c r="D53" i="77"/>
  <c r="D57" i="77"/>
  <c r="D65" i="77"/>
  <c r="D73" i="77"/>
  <c r="D77" i="77"/>
  <c r="D85" i="77"/>
  <c r="D93" i="77"/>
  <c r="D10" i="77"/>
  <c r="D26" i="77"/>
  <c r="D42" i="77"/>
  <c r="D58" i="77"/>
  <c r="D70" i="77"/>
  <c r="D74" i="77"/>
  <c r="D86" i="77"/>
  <c r="D90" i="77"/>
  <c r="D9" i="77"/>
  <c r="D17" i="77"/>
  <c r="D25" i="77"/>
  <c r="D33" i="77"/>
  <c r="D41" i="77"/>
  <c r="D49" i="77"/>
  <c r="D61" i="77"/>
  <c r="D69" i="77"/>
  <c r="D81" i="77"/>
  <c r="D89" i="77"/>
  <c r="D97" i="77"/>
  <c r="D128" i="77"/>
  <c r="D132" i="77"/>
  <c r="D136" i="77"/>
  <c r="D140" i="77"/>
  <c r="D144" i="77"/>
  <c r="D148" i="77"/>
  <c r="D152" i="77"/>
  <c r="D156" i="77"/>
  <c r="D160" i="77"/>
  <c r="D164" i="77"/>
  <c r="D168" i="77"/>
  <c r="D172" i="77"/>
  <c r="D176" i="77"/>
  <c r="D180" i="77"/>
  <c r="D184" i="77"/>
  <c r="D188" i="77"/>
  <c r="D192" i="77"/>
  <c r="D196" i="77"/>
  <c r="D200" i="77"/>
  <c r="D204" i="77"/>
  <c r="D208" i="77"/>
  <c r="D212" i="77"/>
  <c r="D216" i="77"/>
  <c r="D220" i="77"/>
  <c r="D224" i="77"/>
  <c r="D228" i="77"/>
  <c r="D232" i="77"/>
  <c r="D236" i="77"/>
  <c r="D242" i="77"/>
  <c r="D246" i="77"/>
  <c r="D248" i="77"/>
  <c r="D252" i="77"/>
  <c r="D258" i="77"/>
  <c r="D262" i="77"/>
  <c r="D264" i="77"/>
  <c r="D268" i="77"/>
  <c r="D274" i="77"/>
  <c r="D278" i="77"/>
  <c r="D280" i="77"/>
  <c r="D284" i="77"/>
  <c r="D290" i="77"/>
  <c r="D294" i="77"/>
  <c r="D296" i="77"/>
  <c r="D300" i="77"/>
  <c r="D306" i="77"/>
  <c r="D310" i="77"/>
  <c r="D312" i="77"/>
  <c r="D316" i="77"/>
  <c r="D322" i="77"/>
  <c r="D326" i="77"/>
  <c r="D328" i="77"/>
  <c r="D332" i="77"/>
  <c r="D338" i="77"/>
  <c r="D342" i="77"/>
  <c r="D344" i="77"/>
  <c r="D348" i="77"/>
  <c r="D354" i="77"/>
  <c r="D358" i="77"/>
  <c r="D360" i="77"/>
  <c r="D364" i="77"/>
  <c r="D370" i="77"/>
  <c r="D374" i="77"/>
  <c r="D376" i="77"/>
  <c r="D380" i="77"/>
  <c r="D386" i="77"/>
  <c r="D390" i="77"/>
  <c r="D392" i="77"/>
  <c r="D396" i="77"/>
  <c r="D402" i="77"/>
  <c r="D406" i="77"/>
  <c r="D408" i="77"/>
  <c r="D412" i="77"/>
  <c r="D418" i="77"/>
  <c r="D422" i="77"/>
  <c r="D424" i="77"/>
  <c r="D428" i="77"/>
  <c r="D434" i="77"/>
  <c r="D438" i="77"/>
  <c r="D440" i="77"/>
  <c r="D444" i="77"/>
  <c r="D450" i="77"/>
  <c r="D454" i="77"/>
  <c r="D456" i="77"/>
  <c r="D460" i="77"/>
  <c r="D466" i="77"/>
  <c r="D470" i="77"/>
  <c r="D472" i="77"/>
  <c r="D476" i="77"/>
  <c r="D482" i="77"/>
  <c r="D486" i="77"/>
  <c r="D488" i="77"/>
  <c r="D492" i="77"/>
  <c r="D498" i="77"/>
  <c r="D502" i="77"/>
  <c r="D504" i="77"/>
  <c r="D508" i="77"/>
  <c r="D514" i="77"/>
  <c r="D518" i="77"/>
  <c r="D520" i="77"/>
  <c r="D524" i="77"/>
  <c r="D530" i="77"/>
  <c r="D534" i="77"/>
  <c r="D536" i="77"/>
  <c r="D540" i="77"/>
  <c r="D546" i="77"/>
  <c r="D550" i="77"/>
  <c r="D552" i="77"/>
  <c r="D556" i="77"/>
  <c r="D562" i="77"/>
  <c r="D566" i="77"/>
  <c r="D568" i="77"/>
  <c r="D572" i="77"/>
  <c r="D578" i="77"/>
  <c r="D582" i="77"/>
  <c r="D584" i="77"/>
  <c r="D588" i="77"/>
  <c r="D594" i="77"/>
  <c r="D598" i="77"/>
  <c r="D600" i="77"/>
  <c r="D604" i="77"/>
  <c r="D610" i="77"/>
  <c r="D614" i="77"/>
  <c r="D616" i="77"/>
  <c r="D620" i="77"/>
  <c r="D626" i="77"/>
  <c r="D630" i="77"/>
  <c r="D632" i="77"/>
  <c r="D636" i="77"/>
  <c r="D642" i="77"/>
  <c r="D646" i="77"/>
  <c r="D648" i="77"/>
  <c r="D652" i="77"/>
  <c r="D658" i="77"/>
  <c r="D662" i="77"/>
  <c r="D664" i="77"/>
  <c r="D668" i="77"/>
  <c r="D670" i="77"/>
  <c r="D672" i="77"/>
  <c r="D674" i="77"/>
  <c r="D676" i="77"/>
  <c r="D678" i="77"/>
  <c r="D680" i="77"/>
  <c r="D684" i="77"/>
  <c r="D686" i="77"/>
  <c r="D688" i="77"/>
  <c r="D690" i="77"/>
  <c r="D692" i="77"/>
  <c r="D696" i="77"/>
  <c r="D698" i="77"/>
  <c r="D700" i="77"/>
  <c r="D704" i="77"/>
  <c r="D706" i="77"/>
  <c r="D708" i="77"/>
  <c r="D712" i="77"/>
  <c r="D714" i="77"/>
  <c r="D716" i="77"/>
  <c r="D720" i="77"/>
  <c r="D722" i="77"/>
  <c r="D724" i="77"/>
  <c r="D726" i="77"/>
  <c r="D728" i="77"/>
  <c r="D732" i="77"/>
  <c r="D734" i="77"/>
  <c r="D736" i="77"/>
  <c r="D738" i="77"/>
  <c r="D740" i="77"/>
  <c r="D742" i="77"/>
  <c r="D744" i="77"/>
  <c r="D748" i="77"/>
  <c r="D750" i="77"/>
  <c r="D752" i="77"/>
  <c r="D754" i="77"/>
  <c r="D756" i="77"/>
  <c r="D760" i="77"/>
  <c r="D762" i="77"/>
  <c r="D764" i="77"/>
  <c r="D768" i="77"/>
  <c r="D770" i="77"/>
  <c r="D772" i="77"/>
  <c r="D776" i="77"/>
  <c r="D778" i="77"/>
  <c r="D780" i="77"/>
  <c r="D784" i="77"/>
  <c r="D786" i="77"/>
  <c r="D788" i="77"/>
  <c r="D790" i="77"/>
  <c r="D792" i="77"/>
  <c r="D796" i="77"/>
  <c r="D798" i="77"/>
  <c r="D800" i="77"/>
  <c r="D802" i="77"/>
  <c r="D804" i="77"/>
  <c r="D806" i="77"/>
  <c r="D808" i="77"/>
  <c r="D812" i="77"/>
  <c r="D814" i="77"/>
  <c r="D816" i="77"/>
  <c r="D818" i="77"/>
  <c r="D820" i="77"/>
  <c r="D824" i="77"/>
  <c r="D826" i="77"/>
  <c r="D828" i="77"/>
  <c r="D832" i="77"/>
  <c r="D834" i="77"/>
  <c r="D836" i="77"/>
  <c r="D840" i="77"/>
  <c r="D842" i="77"/>
  <c r="D844" i="77"/>
  <c r="D848" i="77"/>
  <c r="D850" i="77"/>
  <c r="D852" i="77"/>
  <c r="D854" i="77"/>
  <c r="D856" i="77"/>
  <c r="D860" i="77"/>
  <c r="D862" i="77"/>
  <c r="D864" i="77"/>
  <c r="D866" i="77"/>
  <c r="D868" i="77"/>
  <c r="D870" i="77"/>
  <c r="D872" i="77"/>
  <c r="D876" i="77"/>
  <c r="D878" i="77"/>
  <c r="D880" i="77"/>
  <c r="D882" i="77"/>
  <c r="D884" i="77"/>
  <c r="D888" i="77"/>
  <c r="D890" i="77"/>
  <c r="D892" i="77"/>
  <c r="D896" i="77"/>
  <c r="D898" i="77"/>
  <c r="D900" i="77"/>
  <c r="D904" i="77"/>
  <c r="D906" i="77"/>
  <c r="D908" i="77"/>
  <c r="D912" i="77"/>
  <c r="D914" i="77"/>
  <c r="D916" i="77"/>
  <c r="D918" i="77"/>
  <c r="D920" i="77"/>
  <c r="D924" i="77"/>
  <c r="D926" i="77"/>
  <c r="D928" i="77"/>
  <c r="D930" i="77"/>
  <c r="D932" i="77"/>
  <c r="D934" i="77"/>
  <c r="D936" i="77"/>
  <c r="D940" i="77"/>
  <c r="D942" i="77"/>
  <c r="D944" i="77"/>
  <c r="D946" i="77"/>
  <c r="D948" i="77"/>
  <c r="D952" i="77"/>
  <c r="D954" i="77"/>
  <c r="D956" i="77"/>
  <c r="D960" i="77"/>
  <c r="D962" i="77"/>
  <c r="D964" i="77"/>
  <c r="D968" i="77"/>
  <c r="D970" i="77"/>
  <c r="D972" i="77"/>
  <c r="D976" i="77"/>
  <c r="D978" i="77"/>
  <c r="D980" i="77"/>
  <c r="D982" i="77"/>
  <c r="D984" i="77"/>
  <c r="D988" i="77"/>
  <c r="D990" i="77"/>
  <c r="D992" i="77"/>
  <c r="D994" i="77"/>
  <c r="D996" i="77"/>
  <c r="D998" i="77"/>
  <c r="D1000" i="77"/>
  <c r="D2" i="77"/>
  <c r="B15" i="83" l="1"/>
  <c r="A16" i="83"/>
  <c r="D14" i="83"/>
  <c r="E14" i="83"/>
  <c r="C14" i="83"/>
  <c r="D3" i="77"/>
  <c r="J101" i="77"/>
  <c r="D101" i="77" s="1"/>
  <c r="C15" i="83" l="1"/>
  <c r="E15" i="83"/>
  <c r="D15" i="83"/>
  <c r="A17" i="83"/>
  <c r="B16" i="83"/>
  <c r="D1002" i="77"/>
  <c r="W2" i="77" s="1"/>
  <c r="W6" i="77" s="1"/>
  <c r="J1002" i="77"/>
  <c r="W3" i="77" s="1"/>
  <c r="W7" i="77" s="1"/>
  <c r="W4" i="77"/>
  <c r="W8" i="77" s="1"/>
  <c r="B17" i="83" l="1"/>
  <c r="A18" i="83"/>
  <c r="C16" i="83"/>
  <c r="E16" i="83"/>
  <c r="D16" i="83"/>
  <c r="W9" i="77"/>
  <c r="B18" i="83" l="1"/>
  <c r="A19" i="83"/>
  <c r="E17" i="83"/>
  <c r="C17" i="83"/>
  <c r="D17" i="83"/>
  <c r="B19" i="83" l="1"/>
  <c r="A20" i="83"/>
  <c r="D18" i="83"/>
  <c r="C18" i="83"/>
  <c r="E18" i="83"/>
  <c r="A21" i="83" l="1"/>
  <c r="B20" i="83"/>
  <c r="C19" i="83"/>
  <c r="D19" i="83"/>
  <c r="E19" i="83"/>
  <c r="D20" i="83" l="1"/>
  <c r="C20" i="83"/>
  <c r="E20" i="83"/>
  <c r="B21" i="83"/>
  <c r="A22" i="83"/>
  <c r="B22" i="83" l="1"/>
  <c r="A23" i="83"/>
  <c r="E21" i="83"/>
  <c r="D21" i="83"/>
  <c r="C21" i="83"/>
  <c r="B23" i="83" l="1"/>
  <c r="A24" i="83"/>
  <c r="D22" i="83"/>
  <c r="E22" i="83"/>
  <c r="C22" i="83"/>
  <c r="C23" i="83" l="1"/>
  <c r="E23" i="83"/>
  <c r="D23" i="83"/>
  <c r="A25" i="83"/>
  <c r="B24" i="83"/>
  <c r="E24" i="83" l="1"/>
  <c r="D24" i="83"/>
  <c r="C24" i="83"/>
  <c r="A26" i="83"/>
  <c r="B25" i="83"/>
  <c r="E25" i="83" l="1"/>
  <c r="D25" i="83"/>
  <c r="C25" i="83"/>
  <c r="A27" i="83"/>
  <c r="B26" i="83"/>
  <c r="D26" i="83" l="1"/>
  <c r="E26" i="83"/>
  <c r="C26" i="83"/>
  <c r="A28" i="83"/>
  <c r="B27" i="83"/>
  <c r="C27" i="83" l="1"/>
  <c r="E27" i="83"/>
  <c r="D27" i="83"/>
  <c r="A29" i="83"/>
  <c r="B28" i="83"/>
  <c r="E28" i="83" l="1"/>
  <c r="D28" i="83"/>
  <c r="C28" i="83"/>
  <c r="B29" i="83"/>
  <c r="A30" i="83"/>
  <c r="B30" i="83" l="1"/>
  <c r="A31" i="83"/>
  <c r="E29" i="83"/>
  <c r="D29" i="83"/>
  <c r="C29" i="83"/>
  <c r="B31" i="83" l="1"/>
  <c r="A32" i="83"/>
  <c r="D30" i="83"/>
  <c r="E30" i="83"/>
  <c r="C30" i="83"/>
  <c r="A33" i="83" l="1"/>
  <c r="B32" i="83"/>
  <c r="C31" i="83"/>
  <c r="E31" i="83"/>
  <c r="D31" i="83"/>
  <c r="C32" i="83" l="1"/>
  <c r="E32" i="83"/>
  <c r="D32" i="83"/>
  <c r="B33" i="83"/>
  <c r="A34" i="83"/>
  <c r="B34" i="83" l="1"/>
  <c r="A35" i="83"/>
  <c r="E33" i="83"/>
  <c r="C33" i="83"/>
  <c r="D33" i="83"/>
  <c r="D34" i="83" l="1"/>
  <c r="C34" i="83"/>
  <c r="E34" i="83"/>
  <c r="B35" i="83"/>
  <c r="A36" i="83"/>
  <c r="A37" i="83" l="1"/>
  <c r="B36" i="83"/>
  <c r="C35" i="83"/>
  <c r="D35" i="83"/>
  <c r="E35" i="83"/>
  <c r="B37" i="83" l="1"/>
  <c r="A38" i="83"/>
  <c r="D36" i="83"/>
  <c r="C36" i="83"/>
  <c r="E36" i="83"/>
  <c r="E37" i="83" l="1"/>
  <c r="D37" i="83"/>
  <c r="C37" i="83"/>
  <c r="B38" i="83"/>
  <c r="A39" i="83"/>
  <c r="A40" i="83" l="1"/>
  <c r="B39" i="83"/>
  <c r="D38" i="83"/>
  <c r="E38" i="83"/>
  <c r="C38" i="83"/>
  <c r="A41" i="83" l="1"/>
  <c r="B40" i="83"/>
  <c r="C39" i="83"/>
  <c r="E39" i="83"/>
  <c r="D39" i="83"/>
  <c r="E40" i="83" l="1"/>
  <c r="D40" i="83"/>
  <c r="C40" i="83"/>
  <c r="B41" i="83"/>
  <c r="A42" i="83"/>
  <c r="E41" i="83" l="1"/>
  <c r="D41" i="83"/>
  <c r="C41" i="83"/>
  <c r="A43" i="83"/>
  <c r="B42" i="83"/>
  <c r="A44" i="83" l="1"/>
  <c r="B43" i="83"/>
  <c r="D42" i="83"/>
  <c r="C42" i="83"/>
  <c r="E42" i="83"/>
  <c r="C43" i="83" l="1"/>
  <c r="E43" i="83"/>
  <c r="D43" i="83"/>
  <c r="A45" i="83"/>
  <c r="B44" i="83"/>
  <c r="E44" i="83" l="1"/>
  <c r="D44" i="83"/>
  <c r="C44" i="83"/>
  <c r="A46" i="83"/>
  <c r="B45" i="83"/>
  <c r="E45" i="83" l="1"/>
  <c r="D45" i="83"/>
  <c r="C45" i="83"/>
  <c r="B46" i="83"/>
  <c r="A47" i="83"/>
  <c r="A48" i="83" l="1"/>
  <c r="B47" i="83"/>
  <c r="D46" i="83"/>
  <c r="C46" i="83"/>
  <c r="E46" i="83"/>
  <c r="C47" i="83" l="1"/>
  <c r="E47" i="83"/>
  <c r="D47" i="83"/>
  <c r="A49" i="83"/>
  <c r="B48" i="83"/>
  <c r="E48" i="83" l="1"/>
  <c r="D48" i="83"/>
  <c r="C48" i="83"/>
  <c r="B49" i="83"/>
  <c r="A50" i="83"/>
  <c r="A51" i="83" l="1"/>
  <c r="B50" i="83"/>
  <c r="E49" i="83"/>
  <c r="D49" i="83"/>
  <c r="C49" i="83"/>
  <c r="D50" i="83" l="1"/>
  <c r="C50" i="83"/>
  <c r="E50" i="83"/>
  <c r="A52" i="83"/>
  <c r="B51" i="83"/>
  <c r="C51" i="83" l="1"/>
  <c r="E51" i="83"/>
  <c r="D51" i="83"/>
  <c r="A53" i="83"/>
  <c r="B52" i="83"/>
  <c r="E52" i="83" l="1"/>
  <c r="D52" i="83"/>
  <c r="C52" i="83"/>
  <c r="A54" i="83"/>
  <c r="B53" i="83"/>
  <c r="E53" i="83" l="1"/>
  <c r="D53" i="83"/>
  <c r="C53" i="83"/>
  <c r="B54" i="83"/>
  <c r="A55" i="83"/>
  <c r="B55" i="83" l="1"/>
  <c r="A56" i="83"/>
  <c r="D54" i="83"/>
  <c r="C54" i="83"/>
  <c r="E54" i="83"/>
  <c r="C55" i="83" l="1"/>
  <c r="B56" i="83" s="1"/>
  <c r="E55" i="83"/>
  <c r="D56" i="83" s="1"/>
  <c r="D55" i="83"/>
  <c r="C56" i="83" s="1"/>
</calcChain>
</file>

<file path=xl/sharedStrings.xml><?xml version="1.0" encoding="utf-8"?>
<sst xmlns="http://schemas.openxmlformats.org/spreadsheetml/2006/main" count="111" uniqueCount="86">
  <si>
    <t>rnd</t>
  </si>
  <si>
    <t>#1</t>
  </si>
  <si>
    <t>#2</t>
  </si>
  <si>
    <t>stdnorm</t>
  </si>
  <si>
    <t>x (total Vo, sigma=2)</t>
  </si>
  <si>
    <t>y (1st stage, sigma=1.414)</t>
  </si>
  <si>
    <t>Vx</t>
  </si>
  <si>
    <t>Vy</t>
  </si>
  <si>
    <t>Vxy</t>
  </si>
  <si>
    <t>sigma1</t>
  </si>
  <si>
    <t>sigma2</t>
  </si>
  <si>
    <t>sigma12</t>
  </si>
  <si>
    <t>corr</t>
  </si>
  <si>
    <t>lambda1</t>
  </si>
  <si>
    <t>lambda2</t>
  </si>
  <si>
    <t>sqrtratio</t>
  </si>
  <si>
    <t>Eigenvalues:</t>
  </si>
  <si>
    <t>Variances:</t>
  </si>
  <si>
    <t>Scatter plot for Gaussian data:</t>
  </si>
  <si>
    <t>Difficult example with 3 random variables, having no mutual linear correlation</t>
  </si>
  <si>
    <t>U1</t>
  </si>
  <si>
    <t>U2</t>
  </si>
  <si>
    <t>U3 is fully determined by U1 and U2, but the correlations are very small for all pairs!</t>
  </si>
  <si>
    <t>Correlation:</t>
  </si>
  <si>
    <t>Therefore e.g. Y=U3-U1-U2 is not a "good" distribution at all!</t>
  </si>
  <si>
    <t>U2=f(U1)</t>
  </si>
  <si>
    <t>Y=U2-U1</t>
  </si>
  <si>
    <t>2 dependant variables</t>
  </si>
  <si>
    <t>i</t>
  </si>
  <si>
    <t>U3=f(U1,U2)</t>
  </si>
  <si>
    <t>Y=U1+U2+U3</t>
  </si>
  <si>
    <t>Uniform data set with every 3rd row construct by pairs to the left</t>
  </si>
  <si>
    <t>Actually such set is not truly 20-dim random anymore, but it would work still good in MC, because most circuits are not sensitive to such imperfections</t>
  </si>
  <si>
    <t>uniform</t>
  </si>
  <si>
    <t>Gaussian</t>
  </si>
  <si>
    <t>Copies</t>
  </si>
  <si>
    <t>Further experiments: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</si>
  <si>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</si>
  <si>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</si>
  <si>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</si>
  <si>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</si>
  <si>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</si>
  <si>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</si>
  <si>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</si>
  <si>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>Correlation example</t>
  </si>
  <si>
    <t>In addition, the Pearson correlation factor is quite sensitive to outliers. So several other correlation factors have been defined, like Kendall's tau and the Spearman rank coefficient.</t>
  </si>
  <si>
    <t>Read more under:</t>
  </si>
  <si>
    <t>Pearson’s versus Spearman’s and Kendall’s correlation coefficients for continous data, Nian Shong Chok, BS, Winona State University, 2008</t>
  </si>
  <si>
    <t>Prediction of reliability – the pitfalls of
using Pearson’s correlation, Olgierd Hryniewicz
Janusz Karpiński, Hryniewicz O, Karpiński J., Eksploatacja i Niezawodnosc – Maintenance
and Reliability 2014; 16 (3): 472–483.</t>
  </si>
  <si>
    <t>[1]</t>
  </si>
  <si>
    <t>[2]</t>
  </si>
  <si>
    <t>[3]</t>
  </si>
  <si>
    <t>Comparison of values of Pearson’s and Spearman’s correlation coefficients on the same sets of data, Jan Hauke, Tomasz Kossowski, QUAESTIONES GEOGRAPHICAE 30(2), 2011</t>
  </si>
  <si>
    <t>Example from [3], showing a case where Pearson's factor is quite low, but Spearman's coefficient (based on ranking like the median) is quite large.</t>
  </si>
  <si>
    <t>The Spearman coefficient is not directly available in Excel, but this reference gives an implementation: http://www.real-statistics.com/correlation/spearmans-rank-correlation/</t>
  </si>
  <si>
    <t>An excellent intro to Kendall's tau is this: http://www.univie.ac.at/ksa/elearning/cp/quantitative/quantitative-101.html</t>
  </si>
  <si>
    <t>In addition, you can google for Visual Basic implementations! And here is an on-line calculator: http://calculator.vhex.net/calculator/statistics/kendall-tau-correlation</t>
  </si>
  <si>
    <t>Excel calculates the Pearson correlation factor. It is based on the distribution sample moments, and it works well for linear data.</t>
  </si>
  <si>
    <t>If there is a strong nonlinear relationship, then the linear correlation would decrease, so a correlation becomes harder to identify.</t>
  </si>
  <si>
    <t>Note, that also Kendall's and Spearman's coefficient cannot identify all kind of dependances, they only work for monotonous relations.</t>
  </si>
  <si>
    <t xml:space="preserve">If the data shows a linear relation and if there are no outliers, then usually the Pearson coefficient is (slightly) more accurate and has a higher test power. </t>
  </si>
  <si>
    <t>X</t>
  </si>
  <si>
    <t>Y</t>
  </si>
  <si>
    <t>nonlY</t>
  </si>
  <si>
    <t>If data is perfectly linear correlated the Pearson coefficient becomes unity. If we transform e.g. one of the datasets in a monotonic fashion then this coefficient drops,</t>
  </si>
  <si>
    <t>but actually the effect is not that strong. So only for extreme cases or for having outliers it is preferable to use other coefficients.</t>
  </si>
  <si>
    <t>Correlations</t>
  </si>
  <si>
    <t>50 data points</t>
  </si>
  <si>
    <t>nonlY2</t>
  </si>
  <si>
    <t>nonlY3</t>
  </si>
  <si>
    <t>Further examples for linear correlation</t>
  </si>
  <si>
    <t>rnd1</t>
  </si>
  <si>
    <t>rnd2</t>
  </si>
  <si>
    <t>stdnorm2</t>
  </si>
  <si>
    <t>sum</t>
  </si>
  <si>
    <t>Sample correlation for N=50:</t>
  </si>
  <si>
    <t>for normal statistical variables</t>
  </si>
  <si>
    <t>Sample correlation for N=500:</t>
  </si>
  <si>
    <t>Much more stable!</t>
  </si>
  <si>
    <t>5X+Y</t>
  </si>
  <si>
    <t>Factor A</t>
  </si>
  <si>
    <t>AX+Y</t>
  </si>
  <si>
    <t>Z=AX+Y</t>
  </si>
  <si>
    <t>Corr(Z,X)</t>
  </si>
  <si>
    <t>A=</t>
  </si>
  <si>
    <t>Corr(Z,Y)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</si>
</sst>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c=-0.707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6350">
                <a:solidFill>
                  <a:schemeClr val="accent1"/>
                </a:solidFill>
              </a:ln>
              <a:effectLst/>
            </c:spPr>
          </c:marker>
          <c:xVal>
            <c:numRef>
              <c:f>Corr0707!$D$2:$D$1001</c:f>
              <c:numCache>
                <c:formatCode>General</c:formatCode>
                <c:ptCount val="1000"/>
                <c:pt idx="0">
                  <c:v>5.4307460462102952</c:v>
                </c:pt>
                <c:pt idx="1">
                  <c:v>0.34412583507215921</c:v>
                </c:pt>
                <c:pt idx="2">
                  <c:v>1.1802008993167759</c:v>
                </c:pt>
                <c:pt idx="3">
                  <c:v>-0.94989155714530127</c:v>
                </c:pt>
                <c:pt idx="4">
                  <c:v>-3.8918964887138987</c:v>
                </c:pt>
                <c:pt idx="5">
                  <c:v>0.16204118411422974</c:v>
                </c:pt>
                <c:pt idx="6">
                  <c:v>-0.356004535600281</c:v>
                </c:pt>
                <c:pt idx="7">
                  <c:v>-4.4634888209520129</c:v>
                </c:pt>
                <c:pt idx="8">
                  <c:v>-0.36525951646531463</c:v>
                </c:pt>
                <c:pt idx="9">
                  <c:v>0.13923286210452471</c:v>
                </c:pt>
                <c:pt idx="10">
                  <c:v>-2.0348590035815262</c:v>
                </c:pt>
                <c:pt idx="11">
                  <c:v>-0.65622543488697926</c:v>
                </c:pt>
                <c:pt idx="12">
                  <c:v>4.8440309595144448E-2</c:v>
                </c:pt>
                <c:pt idx="13">
                  <c:v>-1.9054841400031781</c:v>
                </c:pt>
                <c:pt idx="14">
                  <c:v>-2.7471049170109252</c:v>
                </c:pt>
                <c:pt idx="15">
                  <c:v>0.71062679903083925</c:v>
                </c:pt>
                <c:pt idx="16">
                  <c:v>-0.66040595365934585</c:v>
                </c:pt>
                <c:pt idx="17">
                  <c:v>0.45247685638406232</c:v>
                </c:pt>
                <c:pt idx="18">
                  <c:v>-0.98074791315167886</c:v>
                </c:pt>
                <c:pt idx="19">
                  <c:v>-0.93865795840633914</c:v>
                </c:pt>
                <c:pt idx="20">
                  <c:v>-6.5870252997290185E-2</c:v>
                </c:pt>
                <c:pt idx="21">
                  <c:v>-0.21044537776827721</c:v>
                </c:pt>
                <c:pt idx="22">
                  <c:v>0.2485738419167608</c:v>
                </c:pt>
                <c:pt idx="23">
                  <c:v>0.25766523405050906</c:v>
                </c:pt>
                <c:pt idx="24">
                  <c:v>-2.4277608104843695</c:v>
                </c:pt>
                <c:pt idx="25">
                  <c:v>4.6822166360560882</c:v>
                </c:pt>
                <c:pt idx="26">
                  <c:v>-1.6795257872413558</c:v>
                </c:pt>
                <c:pt idx="27">
                  <c:v>-0.43761585975876566</c:v>
                </c:pt>
                <c:pt idx="28">
                  <c:v>1.6377276983005096</c:v>
                </c:pt>
                <c:pt idx="29">
                  <c:v>2.7313645272224751</c:v>
                </c:pt>
                <c:pt idx="30">
                  <c:v>1.4352098012301231</c:v>
                </c:pt>
                <c:pt idx="31">
                  <c:v>-3.2463698979394424</c:v>
                </c:pt>
                <c:pt idx="32">
                  <c:v>3.3585335067407973</c:v>
                </c:pt>
                <c:pt idx="33">
                  <c:v>0.1923085414239819</c:v>
                </c:pt>
                <c:pt idx="34">
                  <c:v>-0.92017132773630084</c:v>
                </c:pt>
                <c:pt idx="35">
                  <c:v>4.1356813378153197</c:v>
                </c:pt>
                <c:pt idx="36">
                  <c:v>0.92599343934575606</c:v>
                </c:pt>
                <c:pt idx="37">
                  <c:v>1.261409130644517</c:v>
                </c:pt>
                <c:pt idx="38">
                  <c:v>1.0475578922065716</c:v>
                </c:pt>
                <c:pt idx="39">
                  <c:v>4.0170681406907933</c:v>
                </c:pt>
                <c:pt idx="40">
                  <c:v>-3.0100177002426021</c:v>
                </c:pt>
                <c:pt idx="41">
                  <c:v>0.9561405819171247</c:v>
                </c:pt>
                <c:pt idx="42">
                  <c:v>-0.59116373203326988</c:v>
                </c:pt>
                <c:pt idx="43">
                  <c:v>1.6817520260391257</c:v>
                </c:pt>
                <c:pt idx="44">
                  <c:v>-0.40997720474942989</c:v>
                </c:pt>
                <c:pt idx="45">
                  <c:v>0.98577449247182725</c:v>
                </c:pt>
                <c:pt idx="46">
                  <c:v>-2.2180376852323561E-3</c:v>
                </c:pt>
                <c:pt idx="47">
                  <c:v>-2.4648540389824296</c:v>
                </c:pt>
                <c:pt idx="48">
                  <c:v>4.2531246333601525</c:v>
                </c:pt>
                <c:pt idx="49">
                  <c:v>2.4339269435856541</c:v>
                </c:pt>
                <c:pt idx="50">
                  <c:v>1.4874476697681465</c:v>
                </c:pt>
                <c:pt idx="51">
                  <c:v>1.6421745591978698</c:v>
                </c:pt>
                <c:pt idx="52">
                  <c:v>2.740991181313631</c:v>
                </c:pt>
                <c:pt idx="53">
                  <c:v>-0.43266262833169</c:v>
                </c:pt>
                <c:pt idx="54">
                  <c:v>-2.3186935480768414</c:v>
                </c:pt>
                <c:pt idx="55">
                  <c:v>-2.6456687010428164</c:v>
                </c:pt>
                <c:pt idx="56">
                  <c:v>1.1348238156962784</c:v>
                </c:pt>
                <c:pt idx="57">
                  <c:v>-0.745019252195666</c:v>
                </c:pt>
                <c:pt idx="58">
                  <c:v>0.5217482819385022</c:v>
                </c:pt>
                <c:pt idx="59">
                  <c:v>-1.3043466707695635</c:v>
                </c:pt>
                <c:pt idx="60">
                  <c:v>2.8735361851786703</c:v>
                </c:pt>
                <c:pt idx="61">
                  <c:v>-2.3115325519991727</c:v>
                </c:pt>
                <c:pt idx="62">
                  <c:v>0.50062981598498324</c:v>
                </c:pt>
                <c:pt idx="63">
                  <c:v>1.779997723682353</c:v>
                </c:pt>
                <c:pt idx="64">
                  <c:v>-2.1754774619011172</c:v>
                </c:pt>
                <c:pt idx="65">
                  <c:v>-0.8174534645050433</c:v>
                </c:pt>
                <c:pt idx="66">
                  <c:v>-0.17818444596413219</c:v>
                </c:pt>
                <c:pt idx="67">
                  <c:v>2.3605227025392628</c:v>
                </c:pt>
                <c:pt idx="68">
                  <c:v>-2.710371981057258</c:v>
                </c:pt>
                <c:pt idx="69">
                  <c:v>2.7750565923771893</c:v>
                </c:pt>
                <c:pt idx="70">
                  <c:v>-1.5786343707602739</c:v>
                </c:pt>
                <c:pt idx="71">
                  <c:v>3.510005360405386</c:v>
                </c:pt>
                <c:pt idx="72">
                  <c:v>-0.85248568560663418</c:v>
                </c:pt>
                <c:pt idx="73">
                  <c:v>-0.81149451655405402</c:v>
                </c:pt>
                <c:pt idx="74">
                  <c:v>0.34644951565859494</c:v>
                </c:pt>
                <c:pt idx="75">
                  <c:v>-0.71510579223055026</c:v>
                </c:pt>
                <c:pt idx="76">
                  <c:v>2.3501766159578619</c:v>
                </c:pt>
                <c:pt idx="77">
                  <c:v>-0.91763271172708238</c:v>
                </c:pt>
                <c:pt idx="78">
                  <c:v>2.6523638820931206</c:v>
                </c:pt>
                <c:pt idx="79">
                  <c:v>0.65661021966045308</c:v>
                </c:pt>
                <c:pt idx="80">
                  <c:v>0.16061970188685842</c:v>
                </c:pt>
                <c:pt idx="81">
                  <c:v>-0.70850094028890398</c:v>
                </c:pt>
                <c:pt idx="82">
                  <c:v>-2.7317904379616893</c:v>
                </c:pt>
                <c:pt idx="83">
                  <c:v>-3.0283438890564609</c:v>
                </c:pt>
                <c:pt idx="84">
                  <c:v>0.82290619341136462</c:v>
                </c:pt>
                <c:pt idx="85">
                  <c:v>-1.8607025656199441</c:v>
                </c:pt>
                <c:pt idx="86">
                  <c:v>-1.5048217617900068</c:v>
                </c:pt>
                <c:pt idx="87">
                  <c:v>0.12971368457536303</c:v>
                </c:pt>
                <c:pt idx="88">
                  <c:v>-0.62263117604973295</c:v>
                </c:pt>
                <c:pt idx="89">
                  <c:v>-2.5203786266130828</c:v>
                </c:pt>
                <c:pt idx="90">
                  <c:v>1.5673709495436299</c:v>
                </c:pt>
                <c:pt idx="91">
                  <c:v>-2.9187819819700396</c:v>
                </c:pt>
                <c:pt idx="92">
                  <c:v>0.85233200795930175</c:v>
                </c:pt>
                <c:pt idx="93">
                  <c:v>2.659593465795945</c:v>
                </c:pt>
                <c:pt idx="94">
                  <c:v>-0.55084500147235582</c:v>
                </c:pt>
                <c:pt idx="95">
                  <c:v>1.2947733773989141</c:v>
                </c:pt>
                <c:pt idx="96">
                  <c:v>-2.3821557706081138</c:v>
                </c:pt>
                <c:pt idx="97">
                  <c:v>-1.332675764829673</c:v>
                </c:pt>
                <c:pt idx="98">
                  <c:v>1.7856690594869273</c:v>
                </c:pt>
                <c:pt idx="99">
                  <c:v>-0.41545305698039792</c:v>
                </c:pt>
                <c:pt idx="100">
                  <c:v>-6.1655772612472246</c:v>
                </c:pt>
                <c:pt idx="101">
                  <c:v>-3.0720735506225738</c:v>
                </c:pt>
                <c:pt idx="102">
                  <c:v>-3.7100659989403151</c:v>
                </c:pt>
                <c:pt idx="103">
                  <c:v>1.4238853889853089</c:v>
                </c:pt>
                <c:pt idx="104">
                  <c:v>0.5529894117223445</c:v>
                </c:pt>
                <c:pt idx="105">
                  <c:v>-1.3257569174441204</c:v>
                </c:pt>
                <c:pt idx="106">
                  <c:v>-1.2410539313374571</c:v>
                </c:pt>
                <c:pt idx="107">
                  <c:v>-2.536570647603769</c:v>
                </c:pt>
                <c:pt idx="108">
                  <c:v>-1.2162857317523461</c:v>
                </c:pt>
                <c:pt idx="109">
                  <c:v>-2.6476500208485509</c:v>
                </c:pt>
                <c:pt idx="110">
                  <c:v>1.5742717216061908</c:v>
                </c:pt>
                <c:pt idx="111">
                  <c:v>-2.6295000656789456</c:v>
                </c:pt>
                <c:pt idx="112">
                  <c:v>0.7997439438967634</c:v>
                </c:pt>
                <c:pt idx="113">
                  <c:v>2.3518145770865759</c:v>
                </c:pt>
                <c:pt idx="114">
                  <c:v>9.0594015010068363E-2</c:v>
                </c:pt>
                <c:pt idx="115">
                  <c:v>3.7184529040999679</c:v>
                </c:pt>
                <c:pt idx="116">
                  <c:v>1.752092891212705</c:v>
                </c:pt>
                <c:pt idx="117">
                  <c:v>-1.176464732500998</c:v>
                </c:pt>
                <c:pt idx="118">
                  <c:v>-1.1063589868546588</c:v>
                </c:pt>
                <c:pt idx="119">
                  <c:v>0.32502382873989066</c:v>
                </c:pt>
                <c:pt idx="120">
                  <c:v>0.78341332653047513</c:v>
                </c:pt>
                <c:pt idx="121">
                  <c:v>-0.90469015665965757</c:v>
                </c:pt>
                <c:pt idx="122">
                  <c:v>1.6342206883822077</c:v>
                </c:pt>
                <c:pt idx="123">
                  <c:v>0.34100405122522554</c:v>
                </c:pt>
                <c:pt idx="124">
                  <c:v>-0.45997579283808598</c:v>
                </c:pt>
                <c:pt idx="125">
                  <c:v>1.0060080292164801</c:v>
                </c:pt>
                <c:pt idx="126">
                  <c:v>-1.8911761791818811</c:v>
                </c:pt>
                <c:pt idx="127">
                  <c:v>-2.6986679855757902</c:v>
                </c:pt>
                <c:pt idx="128">
                  <c:v>1.4914564475218408</c:v>
                </c:pt>
                <c:pt idx="129">
                  <c:v>1.8617258668948158</c:v>
                </c:pt>
                <c:pt idx="130">
                  <c:v>-1.8073273404396786</c:v>
                </c:pt>
                <c:pt idx="131">
                  <c:v>-0.98471737077569543</c:v>
                </c:pt>
                <c:pt idx="132">
                  <c:v>-1.0092004641718741</c:v>
                </c:pt>
                <c:pt idx="133">
                  <c:v>0.9700844797946766</c:v>
                </c:pt>
                <c:pt idx="134">
                  <c:v>-0.59463614659357933</c:v>
                </c:pt>
                <c:pt idx="135">
                  <c:v>-1.9479881373810177</c:v>
                </c:pt>
                <c:pt idx="136">
                  <c:v>-0.51732353307364698</c:v>
                </c:pt>
                <c:pt idx="137">
                  <c:v>-0.72990215643982403</c:v>
                </c:pt>
                <c:pt idx="138">
                  <c:v>-1.3485438111197268</c:v>
                </c:pt>
                <c:pt idx="139">
                  <c:v>-0.448564957295849</c:v>
                </c:pt>
                <c:pt idx="140">
                  <c:v>-2.2830385005222635</c:v>
                </c:pt>
                <c:pt idx="141">
                  <c:v>-0.17145485261158555</c:v>
                </c:pt>
                <c:pt idx="142">
                  <c:v>0.31009080857388976</c:v>
                </c:pt>
                <c:pt idx="143">
                  <c:v>-0.42927457506559752</c:v>
                </c:pt>
                <c:pt idx="144">
                  <c:v>0.28720827842012209</c:v>
                </c:pt>
                <c:pt idx="145">
                  <c:v>3.0558787126605806</c:v>
                </c:pt>
                <c:pt idx="146">
                  <c:v>-3.2575186303875476</c:v>
                </c:pt>
                <c:pt idx="147">
                  <c:v>0.3844971021012733</c:v>
                </c:pt>
                <c:pt idx="148">
                  <c:v>-0.48502980224740094</c:v>
                </c:pt>
                <c:pt idx="149">
                  <c:v>0.96231666609136224</c:v>
                </c:pt>
                <c:pt idx="150">
                  <c:v>-0.41825944656379332</c:v>
                </c:pt>
                <c:pt idx="151">
                  <c:v>4.5517324460621271</c:v>
                </c:pt>
                <c:pt idx="152">
                  <c:v>0.91949908842150707</c:v>
                </c:pt>
                <c:pt idx="153">
                  <c:v>-2.0791940971296494</c:v>
                </c:pt>
                <c:pt idx="154">
                  <c:v>0.70317858349269757</c:v>
                </c:pt>
                <c:pt idx="155">
                  <c:v>2.3800252314732808</c:v>
                </c:pt>
                <c:pt idx="156">
                  <c:v>2.5134123966452377</c:v>
                </c:pt>
                <c:pt idx="157">
                  <c:v>-1.6745443749883924</c:v>
                </c:pt>
                <c:pt idx="158">
                  <c:v>-1.6463611569042937</c:v>
                </c:pt>
                <c:pt idx="159">
                  <c:v>0.47787481566498413</c:v>
                </c:pt>
                <c:pt idx="160">
                  <c:v>-4.2713149259721437</c:v>
                </c:pt>
                <c:pt idx="161">
                  <c:v>0.40553571779756159</c:v>
                </c:pt>
                <c:pt idx="162">
                  <c:v>-3.4372881042691072</c:v>
                </c:pt>
                <c:pt idx="163">
                  <c:v>6.2359562133104673E-2</c:v>
                </c:pt>
                <c:pt idx="164">
                  <c:v>-0.2342206402469833</c:v>
                </c:pt>
                <c:pt idx="165">
                  <c:v>-0.21357384134278462</c:v>
                </c:pt>
                <c:pt idx="166">
                  <c:v>1.187706167763535</c:v>
                </c:pt>
                <c:pt idx="167">
                  <c:v>3.8722689419407459</c:v>
                </c:pt>
                <c:pt idx="168">
                  <c:v>0.52610181929997624</c:v>
                </c:pt>
                <c:pt idx="169">
                  <c:v>-2.7987342647341498</c:v>
                </c:pt>
                <c:pt idx="170">
                  <c:v>-1.718034580350432</c:v>
                </c:pt>
                <c:pt idx="171">
                  <c:v>-1.2467438099574726</c:v>
                </c:pt>
                <c:pt idx="172">
                  <c:v>0.72815732428767665</c:v>
                </c:pt>
                <c:pt idx="173">
                  <c:v>0.41988941524361778</c:v>
                </c:pt>
                <c:pt idx="174">
                  <c:v>2.9327795564586574</c:v>
                </c:pt>
                <c:pt idx="175">
                  <c:v>-1.6632518530847928</c:v>
                </c:pt>
                <c:pt idx="176">
                  <c:v>-3.1208684023296831</c:v>
                </c:pt>
                <c:pt idx="177">
                  <c:v>0.90401028983900866</c:v>
                </c:pt>
                <c:pt idx="178">
                  <c:v>0.3656990396655394</c:v>
                </c:pt>
                <c:pt idx="179">
                  <c:v>1.3691183926561648</c:v>
                </c:pt>
                <c:pt idx="180">
                  <c:v>4.530577051180928</c:v>
                </c:pt>
                <c:pt idx="181">
                  <c:v>-1.7962404413381776</c:v>
                </c:pt>
                <c:pt idx="182">
                  <c:v>0.43327546751914636</c:v>
                </c:pt>
                <c:pt idx="183">
                  <c:v>-2.8869357146883079</c:v>
                </c:pt>
                <c:pt idx="184">
                  <c:v>3.850034810825425</c:v>
                </c:pt>
                <c:pt idx="185">
                  <c:v>-2.455694930758141</c:v>
                </c:pt>
                <c:pt idx="186">
                  <c:v>-2.1544451084374829</c:v>
                </c:pt>
                <c:pt idx="187">
                  <c:v>-1.8647175894537624</c:v>
                </c:pt>
                <c:pt idx="188">
                  <c:v>-1.1552590058903698</c:v>
                </c:pt>
                <c:pt idx="189">
                  <c:v>-0.12219309020097058</c:v>
                </c:pt>
                <c:pt idx="190">
                  <c:v>-0.7444895824162201</c:v>
                </c:pt>
                <c:pt idx="191">
                  <c:v>0.17623912151355414</c:v>
                </c:pt>
                <c:pt idx="192">
                  <c:v>-0.47798545257032721</c:v>
                </c:pt>
                <c:pt idx="193">
                  <c:v>-3.5798749893383901</c:v>
                </c:pt>
                <c:pt idx="194">
                  <c:v>1.5761422456528533</c:v>
                </c:pt>
                <c:pt idx="195">
                  <c:v>4.2795011725190939</c:v>
                </c:pt>
                <c:pt idx="196">
                  <c:v>-2.3193613867706655</c:v>
                </c:pt>
                <c:pt idx="197">
                  <c:v>1.0387881765584437</c:v>
                </c:pt>
                <c:pt idx="198">
                  <c:v>-1.823329957195575</c:v>
                </c:pt>
                <c:pt idx="199">
                  <c:v>-0.39283112781869323</c:v>
                </c:pt>
                <c:pt idx="200">
                  <c:v>2.2282827563328045</c:v>
                </c:pt>
                <c:pt idx="201">
                  <c:v>-0.56327862348928348</c:v>
                </c:pt>
                <c:pt idx="202">
                  <c:v>-1.8527460549109214</c:v>
                </c:pt>
                <c:pt idx="203">
                  <c:v>3.69334765328838</c:v>
                </c:pt>
                <c:pt idx="204">
                  <c:v>-0.44918760330925023</c:v>
                </c:pt>
                <c:pt idx="205">
                  <c:v>-1.3233879752471307</c:v>
                </c:pt>
                <c:pt idx="206">
                  <c:v>0.39866100197340781</c:v>
                </c:pt>
                <c:pt idx="207">
                  <c:v>2.6150016148490716</c:v>
                </c:pt>
                <c:pt idx="208">
                  <c:v>1.0341661457650728</c:v>
                </c:pt>
                <c:pt idx="209">
                  <c:v>2.225747617710732</c:v>
                </c:pt>
                <c:pt idx="210">
                  <c:v>2.8465623312514348</c:v>
                </c:pt>
                <c:pt idx="211">
                  <c:v>-0.80253373565494257</c:v>
                </c:pt>
                <c:pt idx="212">
                  <c:v>-2.4426536793914742</c:v>
                </c:pt>
                <c:pt idx="213">
                  <c:v>0.60834816957798121</c:v>
                </c:pt>
                <c:pt idx="214">
                  <c:v>-1.3220139814346337</c:v>
                </c:pt>
                <c:pt idx="215">
                  <c:v>0.44443451054016803</c:v>
                </c:pt>
                <c:pt idx="216">
                  <c:v>-0.59410362190285393</c:v>
                </c:pt>
                <c:pt idx="217">
                  <c:v>-6.8614229582745948E-2</c:v>
                </c:pt>
                <c:pt idx="218">
                  <c:v>0.6125906357066776</c:v>
                </c:pt>
                <c:pt idx="219">
                  <c:v>3.2372358707707223</c:v>
                </c:pt>
                <c:pt idx="220">
                  <c:v>1.8689949959787389</c:v>
                </c:pt>
                <c:pt idx="221">
                  <c:v>-0.58852706816135658</c:v>
                </c:pt>
                <c:pt idx="222">
                  <c:v>-2.402447553223213</c:v>
                </c:pt>
                <c:pt idx="223">
                  <c:v>-1.3873895284853643</c:v>
                </c:pt>
                <c:pt idx="224">
                  <c:v>-1.951273071343268</c:v>
                </c:pt>
                <c:pt idx="225">
                  <c:v>0.46755028994985914</c:v>
                </c:pt>
                <c:pt idx="226">
                  <c:v>2.6382449159050569</c:v>
                </c:pt>
                <c:pt idx="227">
                  <c:v>-2.4455351473848279</c:v>
                </c:pt>
                <c:pt idx="228">
                  <c:v>-1.3458320243801642</c:v>
                </c:pt>
                <c:pt idx="229">
                  <c:v>-3.600377418240174</c:v>
                </c:pt>
                <c:pt idx="230">
                  <c:v>0.29163537353108476</c:v>
                </c:pt>
                <c:pt idx="231">
                  <c:v>2.428032424661164E-3</c:v>
                </c:pt>
                <c:pt idx="232">
                  <c:v>1.7636267125719918</c:v>
                </c:pt>
                <c:pt idx="233">
                  <c:v>1.4760902693082896</c:v>
                </c:pt>
                <c:pt idx="234">
                  <c:v>-2.4913095515745627</c:v>
                </c:pt>
                <c:pt idx="235">
                  <c:v>-1.7267364968062615</c:v>
                </c:pt>
                <c:pt idx="236">
                  <c:v>-1.4112613720140104</c:v>
                </c:pt>
                <c:pt idx="237">
                  <c:v>-2.2260471307383982</c:v>
                </c:pt>
                <c:pt idx="238">
                  <c:v>1.0467486725712829</c:v>
                </c:pt>
                <c:pt idx="239">
                  <c:v>-2.3642382749002993</c:v>
                </c:pt>
                <c:pt idx="240">
                  <c:v>-1.3309396950321051</c:v>
                </c:pt>
                <c:pt idx="241">
                  <c:v>0.64314304716588722</c:v>
                </c:pt>
                <c:pt idx="242">
                  <c:v>3.0315966604255058</c:v>
                </c:pt>
                <c:pt idx="243">
                  <c:v>3.7471509059186165</c:v>
                </c:pt>
                <c:pt idx="244">
                  <c:v>0.58690644071502063</c:v>
                </c:pt>
                <c:pt idx="245">
                  <c:v>2.8405272000004231</c:v>
                </c:pt>
                <c:pt idx="246">
                  <c:v>-0.61009563631403985</c:v>
                </c:pt>
                <c:pt idx="247">
                  <c:v>-0.47030103141003154</c:v>
                </c:pt>
                <c:pt idx="248">
                  <c:v>7.3506124118352445E-2</c:v>
                </c:pt>
                <c:pt idx="249">
                  <c:v>-1.1400495912127195</c:v>
                </c:pt>
                <c:pt idx="250">
                  <c:v>1.9382048136554038</c:v>
                </c:pt>
                <c:pt idx="251">
                  <c:v>-3.571885844786737</c:v>
                </c:pt>
                <c:pt idx="252">
                  <c:v>-0.59006441977735191</c:v>
                </c:pt>
                <c:pt idx="253">
                  <c:v>-0.30901888582610193</c:v>
                </c:pt>
                <c:pt idx="254">
                  <c:v>-1.3507275106893386</c:v>
                </c:pt>
                <c:pt idx="255">
                  <c:v>2.9754135665557659</c:v>
                </c:pt>
                <c:pt idx="256">
                  <c:v>-0.41607543939564839</c:v>
                </c:pt>
                <c:pt idx="257">
                  <c:v>3.6010165718263685</c:v>
                </c:pt>
                <c:pt idx="258">
                  <c:v>-0.6677642996675488</c:v>
                </c:pt>
                <c:pt idx="259">
                  <c:v>-2.7922370110104153</c:v>
                </c:pt>
                <c:pt idx="260">
                  <c:v>-0.3869296028419098</c:v>
                </c:pt>
                <c:pt idx="261">
                  <c:v>0.74931872903030627</c:v>
                </c:pt>
                <c:pt idx="262">
                  <c:v>1.2186451611420999</c:v>
                </c:pt>
                <c:pt idx="263">
                  <c:v>2.23442721805446</c:v>
                </c:pt>
                <c:pt idx="264">
                  <c:v>-4.3639781248515712</c:v>
                </c:pt>
                <c:pt idx="265">
                  <c:v>4.569511907599539</c:v>
                </c:pt>
                <c:pt idx="266">
                  <c:v>2.2054123680864226</c:v>
                </c:pt>
                <c:pt idx="267">
                  <c:v>-0.9606706687322335</c:v>
                </c:pt>
                <c:pt idx="268">
                  <c:v>-2.1009002550818403</c:v>
                </c:pt>
                <c:pt idx="269">
                  <c:v>0.56102432861376961</c:v>
                </c:pt>
                <c:pt idx="270">
                  <c:v>3.0819275726782949</c:v>
                </c:pt>
                <c:pt idx="271">
                  <c:v>3.2165760318347383</c:v>
                </c:pt>
                <c:pt idx="272">
                  <c:v>2.8423654271433456</c:v>
                </c:pt>
                <c:pt idx="273">
                  <c:v>-0.9949893139687036</c:v>
                </c:pt>
                <c:pt idx="274">
                  <c:v>-2.7395040287411407</c:v>
                </c:pt>
                <c:pt idx="275">
                  <c:v>-0.52893614786373311</c:v>
                </c:pt>
                <c:pt idx="276">
                  <c:v>-3.1743511327756488</c:v>
                </c:pt>
                <c:pt idx="277">
                  <c:v>-0.84885485327270382</c:v>
                </c:pt>
                <c:pt idx="278">
                  <c:v>-1.86257511180005</c:v>
                </c:pt>
                <c:pt idx="279">
                  <c:v>0.93574847031695696</c:v>
                </c:pt>
                <c:pt idx="280">
                  <c:v>1.4470367803617061</c:v>
                </c:pt>
                <c:pt idx="281">
                  <c:v>1.2480313245325831</c:v>
                </c:pt>
                <c:pt idx="282">
                  <c:v>-0.19114206393255595</c:v>
                </c:pt>
                <c:pt idx="283">
                  <c:v>-0.65121998099099609</c:v>
                </c:pt>
                <c:pt idx="284">
                  <c:v>-1.5677480691260661</c:v>
                </c:pt>
                <c:pt idx="285">
                  <c:v>-2.9478306939336596</c:v>
                </c:pt>
                <c:pt idx="286">
                  <c:v>1.9118046849813406</c:v>
                </c:pt>
                <c:pt idx="287">
                  <c:v>-3.0324977202106602</c:v>
                </c:pt>
                <c:pt idx="288">
                  <c:v>0.397136271106445</c:v>
                </c:pt>
                <c:pt idx="289">
                  <c:v>-0.4254343403016061</c:v>
                </c:pt>
                <c:pt idx="290">
                  <c:v>-2.1337395425933159</c:v>
                </c:pt>
                <c:pt idx="291">
                  <c:v>3.0405668262188605</c:v>
                </c:pt>
                <c:pt idx="292">
                  <c:v>-8.7571546742159612E-2</c:v>
                </c:pt>
                <c:pt idx="293">
                  <c:v>-0.14187772556411948</c:v>
                </c:pt>
                <c:pt idx="294">
                  <c:v>0.71367006936250166</c:v>
                </c:pt>
                <c:pt idx="295">
                  <c:v>-0.45235708183334733</c:v>
                </c:pt>
                <c:pt idx="296">
                  <c:v>0.1460263592835539</c:v>
                </c:pt>
                <c:pt idx="297">
                  <c:v>2.9446326587527496</c:v>
                </c:pt>
                <c:pt idx="298">
                  <c:v>0.19134225998468846</c:v>
                </c:pt>
                <c:pt idx="299">
                  <c:v>-1.5941646390209272</c:v>
                </c:pt>
                <c:pt idx="300">
                  <c:v>-4.1430341589589794</c:v>
                </c:pt>
                <c:pt idx="301">
                  <c:v>-0.12766106043878039</c:v>
                </c:pt>
                <c:pt idx="302">
                  <c:v>0.46120105637430819</c:v>
                </c:pt>
                <c:pt idx="303">
                  <c:v>-3.533173086498703</c:v>
                </c:pt>
                <c:pt idx="304">
                  <c:v>1.9524558834152468</c:v>
                </c:pt>
                <c:pt idx="305">
                  <c:v>-8.7274563908223968E-5</c:v>
                </c:pt>
                <c:pt idx="306">
                  <c:v>-0.18121115956400002</c:v>
                </c:pt>
                <c:pt idx="307">
                  <c:v>-1.7077082438229763</c:v>
                </c:pt>
                <c:pt idx="308">
                  <c:v>-1.7845253602202298</c:v>
                </c:pt>
                <c:pt idx="309">
                  <c:v>-1.0063785364963458</c:v>
                </c:pt>
                <c:pt idx="310">
                  <c:v>1.4963000332065663</c:v>
                </c:pt>
                <c:pt idx="311">
                  <c:v>0.19007347434018873</c:v>
                </c:pt>
                <c:pt idx="312">
                  <c:v>1.8709990293359162</c:v>
                </c:pt>
                <c:pt idx="313">
                  <c:v>-0.98775250962465078</c:v>
                </c:pt>
                <c:pt idx="314">
                  <c:v>0.47257476785009339</c:v>
                </c:pt>
                <c:pt idx="315">
                  <c:v>1.8232030184288099</c:v>
                </c:pt>
                <c:pt idx="316">
                  <c:v>3.3782316385087361</c:v>
                </c:pt>
                <c:pt idx="317">
                  <c:v>0.215272683711489</c:v>
                </c:pt>
                <c:pt idx="318">
                  <c:v>-1.6166546816095964</c:v>
                </c:pt>
                <c:pt idx="319">
                  <c:v>-2.3768529708803503</c:v>
                </c:pt>
                <c:pt idx="320">
                  <c:v>-0.6461785277457176</c:v>
                </c:pt>
                <c:pt idx="321">
                  <c:v>0.13012641588074175</c:v>
                </c:pt>
                <c:pt idx="322">
                  <c:v>-0.45722608188015124</c:v>
                </c:pt>
                <c:pt idx="323">
                  <c:v>4.1564015740682345</c:v>
                </c:pt>
                <c:pt idx="324">
                  <c:v>-1.5612346698853092</c:v>
                </c:pt>
                <c:pt idx="325">
                  <c:v>0.13609620692019619</c:v>
                </c:pt>
                <c:pt idx="326">
                  <c:v>-0.87020336676485066</c:v>
                </c:pt>
                <c:pt idx="327">
                  <c:v>2.0805896833342259</c:v>
                </c:pt>
                <c:pt idx="328">
                  <c:v>-0.5547478901135614</c:v>
                </c:pt>
                <c:pt idx="329">
                  <c:v>1.6565292068205033</c:v>
                </c:pt>
                <c:pt idx="330">
                  <c:v>-3.302474242520768</c:v>
                </c:pt>
                <c:pt idx="331">
                  <c:v>0.51822833550769198</c:v>
                </c:pt>
                <c:pt idx="332">
                  <c:v>-1.2030230887892766</c:v>
                </c:pt>
                <c:pt idx="333">
                  <c:v>-0.93444663797024941</c:v>
                </c:pt>
                <c:pt idx="334">
                  <c:v>0.89796076291685389</c:v>
                </c:pt>
                <c:pt idx="335">
                  <c:v>1.8807712811620436</c:v>
                </c:pt>
                <c:pt idx="336">
                  <c:v>-1.8939676734070723</c:v>
                </c:pt>
                <c:pt idx="337">
                  <c:v>-0.23458135360556265</c:v>
                </c:pt>
                <c:pt idx="338">
                  <c:v>-2.1060994807057201</c:v>
                </c:pt>
                <c:pt idx="339">
                  <c:v>2.1004561511840238</c:v>
                </c:pt>
                <c:pt idx="340">
                  <c:v>1.0220287169103357</c:v>
                </c:pt>
                <c:pt idx="341">
                  <c:v>-0.19464529869652844</c:v>
                </c:pt>
                <c:pt idx="342">
                  <c:v>-0.7345589083141375</c:v>
                </c:pt>
                <c:pt idx="343">
                  <c:v>0.96172847149120777</c:v>
                </c:pt>
                <c:pt idx="344">
                  <c:v>-1.5783379231425219</c:v>
                </c:pt>
                <c:pt idx="345">
                  <c:v>1.4413061620586509</c:v>
                </c:pt>
                <c:pt idx="346">
                  <c:v>-2.5562742614296132</c:v>
                </c:pt>
                <c:pt idx="347">
                  <c:v>-2.4922535326213269</c:v>
                </c:pt>
                <c:pt idx="348">
                  <c:v>-0.7706661046333565</c:v>
                </c:pt>
                <c:pt idx="349">
                  <c:v>-3.4416404688119764</c:v>
                </c:pt>
                <c:pt idx="350">
                  <c:v>-0.97688620564460082</c:v>
                </c:pt>
                <c:pt idx="351">
                  <c:v>-1.1111051482781442</c:v>
                </c:pt>
                <c:pt idx="352">
                  <c:v>1.065817376798353</c:v>
                </c:pt>
                <c:pt idx="353">
                  <c:v>-6.586929749026833</c:v>
                </c:pt>
                <c:pt idx="354">
                  <c:v>1.9584372632863873</c:v>
                </c:pt>
                <c:pt idx="355">
                  <c:v>-2.2852383633870605</c:v>
                </c:pt>
                <c:pt idx="356">
                  <c:v>-1.5862938550006942</c:v>
                </c:pt>
                <c:pt idx="357">
                  <c:v>-1.6510359664870204</c:v>
                </c:pt>
                <c:pt idx="358">
                  <c:v>-3.2421591387875628</c:v>
                </c:pt>
                <c:pt idx="359">
                  <c:v>-4.9430050884229111</c:v>
                </c:pt>
                <c:pt idx="360">
                  <c:v>-3.1905620445291851</c:v>
                </c:pt>
                <c:pt idx="361">
                  <c:v>1.0901371558725361</c:v>
                </c:pt>
                <c:pt idx="362">
                  <c:v>0.98309763501559777</c:v>
                </c:pt>
                <c:pt idx="363">
                  <c:v>-1.3960779027305741</c:v>
                </c:pt>
                <c:pt idx="364">
                  <c:v>-0.57795252426897303</c:v>
                </c:pt>
                <c:pt idx="365">
                  <c:v>-2.3605469141829172</c:v>
                </c:pt>
                <c:pt idx="366">
                  <c:v>2.2673889948386154</c:v>
                </c:pt>
                <c:pt idx="367">
                  <c:v>1.743792633551994</c:v>
                </c:pt>
                <c:pt idx="368">
                  <c:v>3.0841889667204474</c:v>
                </c:pt>
                <c:pt idx="369">
                  <c:v>-4.4305468786189319</c:v>
                </c:pt>
                <c:pt idx="370">
                  <c:v>2.4582343469486441</c:v>
                </c:pt>
                <c:pt idx="371">
                  <c:v>0.382642789355641</c:v>
                </c:pt>
                <c:pt idx="372">
                  <c:v>0.44112546491904475</c:v>
                </c:pt>
                <c:pt idx="373">
                  <c:v>0.69211538671604067</c:v>
                </c:pt>
                <c:pt idx="374">
                  <c:v>-1.0223423130308931</c:v>
                </c:pt>
                <c:pt idx="375">
                  <c:v>0.58992465245893955</c:v>
                </c:pt>
                <c:pt idx="376">
                  <c:v>-0.85421068531154432</c:v>
                </c:pt>
                <c:pt idx="377">
                  <c:v>1.020181777083903</c:v>
                </c:pt>
                <c:pt idx="378">
                  <c:v>3.3059230563864674</c:v>
                </c:pt>
                <c:pt idx="379">
                  <c:v>-3.0945769748449781</c:v>
                </c:pt>
                <c:pt idx="380">
                  <c:v>-1.5933435885664788</c:v>
                </c:pt>
                <c:pt idx="381">
                  <c:v>0.48697571277503526</c:v>
                </c:pt>
                <c:pt idx="382">
                  <c:v>-0.60666800244137375</c:v>
                </c:pt>
                <c:pt idx="383">
                  <c:v>0.41333522082428603</c:v>
                </c:pt>
                <c:pt idx="384">
                  <c:v>-2.944796319788745</c:v>
                </c:pt>
                <c:pt idx="385">
                  <c:v>-0.33421987410667747</c:v>
                </c:pt>
                <c:pt idx="386">
                  <c:v>-2.9261342090388869</c:v>
                </c:pt>
                <c:pt idx="387">
                  <c:v>0.62026921210276686</c:v>
                </c:pt>
                <c:pt idx="388">
                  <c:v>3.1212318408100943</c:v>
                </c:pt>
                <c:pt idx="389">
                  <c:v>0.39564123615223545</c:v>
                </c:pt>
                <c:pt idx="390">
                  <c:v>-0.41729290777919442</c:v>
                </c:pt>
                <c:pt idx="391">
                  <c:v>3.2192688511116616</c:v>
                </c:pt>
                <c:pt idx="392">
                  <c:v>2.1086731457111596</c:v>
                </c:pt>
                <c:pt idx="393">
                  <c:v>2.0013502368783431</c:v>
                </c:pt>
                <c:pt idx="394">
                  <c:v>-3.3307219005574678</c:v>
                </c:pt>
                <c:pt idx="395">
                  <c:v>0.90394009440058798</c:v>
                </c:pt>
                <c:pt idx="396">
                  <c:v>3.1457304044966827</c:v>
                </c:pt>
                <c:pt idx="397">
                  <c:v>-2.7809912430235384</c:v>
                </c:pt>
                <c:pt idx="398">
                  <c:v>0.59720528769888392</c:v>
                </c:pt>
                <c:pt idx="399">
                  <c:v>0.68652654387293222</c:v>
                </c:pt>
                <c:pt idx="400">
                  <c:v>0.44168501521241232</c:v>
                </c:pt>
                <c:pt idx="401">
                  <c:v>-1.081808232421742</c:v>
                </c:pt>
                <c:pt idx="402">
                  <c:v>-1.4240109925230513</c:v>
                </c:pt>
                <c:pt idx="403">
                  <c:v>0.16024378663138139</c:v>
                </c:pt>
                <c:pt idx="404">
                  <c:v>2.0533377042410281</c:v>
                </c:pt>
                <c:pt idx="405">
                  <c:v>0.77044898266556539</c:v>
                </c:pt>
                <c:pt idx="406">
                  <c:v>-5.5172345391298014</c:v>
                </c:pt>
                <c:pt idx="407">
                  <c:v>-0.86824254861660799</c:v>
                </c:pt>
                <c:pt idx="408">
                  <c:v>-1.6466940493782287</c:v>
                </c:pt>
                <c:pt idx="409">
                  <c:v>-1.7018181215066404</c:v>
                </c:pt>
                <c:pt idx="410">
                  <c:v>2.4385347716928436</c:v>
                </c:pt>
                <c:pt idx="411">
                  <c:v>-3.2512802819336346</c:v>
                </c:pt>
                <c:pt idx="412">
                  <c:v>-3.0819701239617121</c:v>
                </c:pt>
                <c:pt idx="413">
                  <c:v>2.1972524769428965</c:v>
                </c:pt>
                <c:pt idx="414">
                  <c:v>2.12082885207565</c:v>
                </c:pt>
                <c:pt idx="415">
                  <c:v>-1.5873378065323895</c:v>
                </c:pt>
                <c:pt idx="416">
                  <c:v>0.45897603091538519</c:v>
                </c:pt>
                <c:pt idx="417">
                  <c:v>1.8867642201843988</c:v>
                </c:pt>
                <c:pt idx="418">
                  <c:v>-1.1146621768952709</c:v>
                </c:pt>
                <c:pt idx="419">
                  <c:v>-3.7307162656951611</c:v>
                </c:pt>
                <c:pt idx="420">
                  <c:v>-1.2558654410576384</c:v>
                </c:pt>
                <c:pt idx="421">
                  <c:v>1.576838253247461</c:v>
                </c:pt>
                <c:pt idx="422">
                  <c:v>2.2601788349839751</c:v>
                </c:pt>
                <c:pt idx="423">
                  <c:v>-1.4662697357743237</c:v>
                </c:pt>
                <c:pt idx="424">
                  <c:v>-1.0101225463573598</c:v>
                </c:pt>
                <c:pt idx="425">
                  <c:v>-0.6500068694873482</c:v>
                </c:pt>
                <c:pt idx="426">
                  <c:v>2.6309668894150375</c:v>
                </c:pt>
                <c:pt idx="427">
                  <c:v>0.84305101785105041</c:v>
                </c:pt>
                <c:pt idx="428">
                  <c:v>-0.21432838610200977</c:v>
                </c:pt>
                <c:pt idx="429">
                  <c:v>-8.6828556465327111E-2</c:v>
                </c:pt>
                <c:pt idx="430">
                  <c:v>4.1840964619148489</c:v>
                </c:pt>
                <c:pt idx="431">
                  <c:v>0.88783663734123619</c:v>
                </c:pt>
                <c:pt idx="432">
                  <c:v>-2.1084960126919232</c:v>
                </c:pt>
                <c:pt idx="433">
                  <c:v>0.6014136108403968</c:v>
                </c:pt>
                <c:pt idx="434">
                  <c:v>-1.3979478582426805</c:v>
                </c:pt>
                <c:pt idx="435">
                  <c:v>0.8529885734145779</c:v>
                </c:pt>
                <c:pt idx="436">
                  <c:v>-4.4487182702939236</c:v>
                </c:pt>
                <c:pt idx="437">
                  <c:v>-6.5832277093070601E-2</c:v>
                </c:pt>
                <c:pt idx="438">
                  <c:v>-1.7962049647742637</c:v>
                </c:pt>
                <c:pt idx="439">
                  <c:v>-0.44858805156664705</c:v>
                </c:pt>
                <c:pt idx="440">
                  <c:v>-4.0160907842107658</c:v>
                </c:pt>
                <c:pt idx="441">
                  <c:v>7.9683527344787453E-2</c:v>
                </c:pt>
                <c:pt idx="442">
                  <c:v>-1.9553500985111913</c:v>
                </c:pt>
                <c:pt idx="443">
                  <c:v>-1.6456938972681989</c:v>
                </c:pt>
                <c:pt idx="444">
                  <c:v>-2.9240308226314102</c:v>
                </c:pt>
                <c:pt idx="445">
                  <c:v>-2.5985433006506424</c:v>
                </c:pt>
                <c:pt idx="446">
                  <c:v>-1.8697346606308047</c:v>
                </c:pt>
                <c:pt idx="447">
                  <c:v>0.72549234326011169</c:v>
                </c:pt>
                <c:pt idx="448">
                  <c:v>-3.650334747410541</c:v>
                </c:pt>
                <c:pt idx="449">
                  <c:v>-1.8651595457772618E-2</c:v>
                </c:pt>
                <c:pt idx="450">
                  <c:v>3.0086466569917469</c:v>
                </c:pt>
                <c:pt idx="451">
                  <c:v>3.5046032531666143</c:v>
                </c:pt>
                <c:pt idx="452">
                  <c:v>-2.8614425177350831</c:v>
                </c:pt>
                <c:pt idx="453">
                  <c:v>0.542263612413176</c:v>
                </c:pt>
                <c:pt idx="454">
                  <c:v>-0.19508695054039393</c:v>
                </c:pt>
                <c:pt idx="455">
                  <c:v>1.4199127551992081</c:v>
                </c:pt>
                <c:pt idx="456">
                  <c:v>-0.78543102539723586</c:v>
                </c:pt>
                <c:pt idx="457">
                  <c:v>-2.3039593680357777</c:v>
                </c:pt>
                <c:pt idx="458">
                  <c:v>-3.0486129587915074</c:v>
                </c:pt>
                <c:pt idx="459">
                  <c:v>1.619260350200868</c:v>
                </c:pt>
                <c:pt idx="460">
                  <c:v>-3.1656393586346745</c:v>
                </c:pt>
                <c:pt idx="461">
                  <c:v>-4.1707120313374126</c:v>
                </c:pt>
                <c:pt idx="462">
                  <c:v>-1.9465352571148371</c:v>
                </c:pt>
                <c:pt idx="463">
                  <c:v>-1.0150786838098422</c:v>
                </c:pt>
                <c:pt idx="464">
                  <c:v>-5.0567651056511487</c:v>
                </c:pt>
                <c:pt idx="465">
                  <c:v>-0.49160524967835684</c:v>
                </c:pt>
                <c:pt idx="466">
                  <c:v>-2.4661872524856427</c:v>
                </c:pt>
                <c:pt idx="467">
                  <c:v>0.75595484382153866</c:v>
                </c:pt>
                <c:pt idx="468">
                  <c:v>-1.6082571890999511</c:v>
                </c:pt>
                <c:pt idx="469">
                  <c:v>1.9652264562343302</c:v>
                </c:pt>
                <c:pt idx="470">
                  <c:v>-4.4171037460327298</c:v>
                </c:pt>
                <c:pt idx="471">
                  <c:v>0.92179671608615066</c:v>
                </c:pt>
                <c:pt idx="472">
                  <c:v>-0.32146518246447298</c:v>
                </c:pt>
                <c:pt idx="473">
                  <c:v>-1.1990565787929297</c:v>
                </c:pt>
                <c:pt idx="474">
                  <c:v>-0.25528519613279782</c:v>
                </c:pt>
                <c:pt idx="475">
                  <c:v>0.24352201631768811</c:v>
                </c:pt>
                <c:pt idx="476">
                  <c:v>3.3343440357164038</c:v>
                </c:pt>
                <c:pt idx="477">
                  <c:v>-2.2442653945576092</c:v>
                </c:pt>
                <c:pt idx="478">
                  <c:v>5.7126521053377566</c:v>
                </c:pt>
                <c:pt idx="479">
                  <c:v>-1.3214282143448179</c:v>
                </c:pt>
                <c:pt idx="480">
                  <c:v>2.8808096149734306</c:v>
                </c:pt>
                <c:pt idx="481">
                  <c:v>-0.20389244436712328</c:v>
                </c:pt>
                <c:pt idx="482">
                  <c:v>-1.9942931732842422</c:v>
                </c:pt>
                <c:pt idx="483">
                  <c:v>7.2247923482246481</c:v>
                </c:pt>
                <c:pt idx="484">
                  <c:v>-1.2786757081827842</c:v>
                </c:pt>
                <c:pt idx="485">
                  <c:v>0.25448473041176689</c:v>
                </c:pt>
                <c:pt idx="486">
                  <c:v>3.1111618050204486</c:v>
                </c:pt>
                <c:pt idx="487">
                  <c:v>-2.2727990762916463</c:v>
                </c:pt>
                <c:pt idx="488">
                  <c:v>-0.24065739983861112</c:v>
                </c:pt>
                <c:pt idx="489">
                  <c:v>-1.2338755175260752</c:v>
                </c:pt>
                <c:pt idx="490">
                  <c:v>-0.45041196533941241</c:v>
                </c:pt>
                <c:pt idx="491">
                  <c:v>1.1666075184653113</c:v>
                </c:pt>
                <c:pt idx="492">
                  <c:v>-1.9774656969589661</c:v>
                </c:pt>
                <c:pt idx="493">
                  <c:v>-0.1235855277760991</c:v>
                </c:pt>
                <c:pt idx="494">
                  <c:v>-1.3377927366517697</c:v>
                </c:pt>
                <c:pt idx="495">
                  <c:v>1.2436979335633103</c:v>
                </c:pt>
                <c:pt idx="496">
                  <c:v>1.5203939360519154</c:v>
                </c:pt>
                <c:pt idx="497">
                  <c:v>-0.81144449198182178</c:v>
                </c:pt>
                <c:pt idx="498">
                  <c:v>2.1358984781730315</c:v>
                </c:pt>
                <c:pt idx="499">
                  <c:v>-1.8743485124532999</c:v>
                </c:pt>
                <c:pt idx="500">
                  <c:v>-0.77200997521655701</c:v>
                </c:pt>
                <c:pt idx="501">
                  <c:v>-0.58455856841662712</c:v>
                </c:pt>
                <c:pt idx="502">
                  <c:v>-1.3477266356498596</c:v>
                </c:pt>
                <c:pt idx="503">
                  <c:v>2.1685663991706203</c:v>
                </c:pt>
                <c:pt idx="504">
                  <c:v>0.18679253102282922</c:v>
                </c:pt>
                <c:pt idx="505">
                  <c:v>-0.86563332504730273</c:v>
                </c:pt>
                <c:pt idx="506">
                  <c:v>-1.9014666825468827</c:v>
                </c:pt>
                <c:pt idx="507">
                  <c:v>-1.6990125453069653</c:v>
                </c:pt>
                <c:pt idx="508">
                  <c:v>3.3297348790938037</c:v>
                </c:pt>
                <c:pt idx="509">
                  <c:v>-1.1480471405340327</c:v>
                </c:pt>
                <c:pt idx="510">
                  <c:v>1.3980373028877584</c:v>
                </c:pt>
                <c:pt idx="511">
                  <c:v>1.9345209048151835</c:v>
                </c:pt>
                <c:pt idx="512">
                  <c:v>-0.77182122126353392</c:v>
                </c:pt>
                <c:pt idx="513">
                  <c:v>-2.3013440653747836</c:v>
                </c:pt>
                <c:pt idx="514">
                  <c:v>2.0028180839105532</c:v>
                </c:pt>
                <c:pt idx="515">
                  <c:v>-2.035201448580807</c:v>
                </c:pt>
                <c:pt idx="516">
                  <c:v>-2.8737661305526019</c:v>
                </c:pt>
                <c:pt idx="517">
                  <c:v>1.4729136565454966</c:v>
                </c:pt>
                <c:pt idx="518">
                  <c:v>0.23698843033501038</c:v>
                </c:pt>
                <c:pt idx="519">
                  <c:v>1.1086534804878512</c:v>
                </c:pt>
                <c:pt idx="520">
                  <c:v>-0.20870410678414886</c:v>
                </c:pt>
                <c:pt idx="521">
                  <c:v>-0.55536899350489444</c:v>
                </c:pt>
                <c:pt idx="522">
                  <c:v>-0.56037467383112038</c:v>
                </c:pt>
                <c:pt idx="523">
                  <c:v>-1.5285434625474026</c:v>
                </c:pt>
                <c:pt idx="524">
                  <c:v>-0.64610650871957664</c:v>
                </c:pt>
                <c:pt idx="525">
                  <c:v>3.4543509511797295</c:v>
                </c:pt>
                <c:pt idx="526">
                  <c:v>1.237090145102435</c:v>
                </c:pt>
                <c:pt idx="527">
                  <c:v>-2.2048685618005806</c:v>
                </c:pt>
                <c:pt idx="528">
                  <c:v>1.5038222033350701</c:v>
                </c:pt>
                <c:pt idx="529">
                  <c:v>-1.6369459690312469</c:v>
                </c:pt>
                <c:pt idx="530">
                  <c:v>-1.8538996575351849</c:v>
                </c:pt>
                <c:pt idx="531">
                  <c:v>-0.46263474382806935</c:v>
                </c:pt>
                <c:pt idx="532">
                  <c:v>-2.2513118264530991</c:v>
                </c:pt>
                <c:pt idx="533">
                  <c:v>-0.86696118508153064</c:v>
                </c:pt>
                <c:pt idx="534">
                  <c:v>2.6197509803414745</c:v>
                </c:pt>
                <c:pt idx="535">
                  <c:v>3.9061364970391401</c:v>
                </c:pt>
                <c:pt idx="536">
                  <c:v>0.83028848448284731</c:v>
                </c:pt>
                <c:pt idx="537">
                  <c:v>0.40531349701507696</c:v>
                </c:pt>
                <c:pt idx="538">
                  <c:v>3.2185158052158229</c:v>
                </c:pt>
                <c:pt idx="539">
                  <c:v>1.707838006049941</c:v>
                </c:pt>
                <c:pt idx="540">
                  <c:v>0.97822809427211743</c:v>
                </c:pt>
                <c:pt idx="541">
                  <c:v>-2.6662930250878065</c:v>
                </c:pt>
                <c:pt idx="542">
                  <c:v>0.17111815267277114</c:v>
                </c:pt>
                <c:pt idx="543">
                  <c:v>4.5844585406520784</c:v>
                </c:pt>
                <c:pt idx="544">
                  <c:v>2.4177360227597617</c:v>
                </c:pt>
                <c:pt idx="545">
                  <c:v>-2.9619712644543617</c:v>
                </c:pt>
                <c:pt idx="546">
                  <c:v>-1.5525117042113892</c:v>
                </c:pt>
                <c:pt idx="547">
                  <c:v>-1.1283680437967918</c:v>
                </c:pt>
                <c:pt idx="548">
                  <c:v>-1.001868298191583</c:v>
                </c:pt>
                <c:pt idx="549">
                  <c:v>6.0263812380731308E-2</c:v>
                </c:pt>
                <c:pt idx="550">
                  <c:v>1.2157772313299833</c:v>
                </c:pt>
                <c:pt idx="551">
                  <c:v>1.9337293141535215</c:v>
                </c:pt>
                <c:pt idx="552">
                  <c:v>-0.46375323504212784</c:v>
                </c:pt>
                <c:pt idx="553">
                  <c:v>0.1445720295646874</c:v>
                </c:pt>
                <c:pt idx="554">
                  <c:v>0.33338917420018477</c:v>
                </c:pt>
                <c:pt idx="555">
                  <c:v>3.2719617555108433</c:v>
                </c:pt>
                <c:pt idx="556">
                  <c:v>-1.0653605381681124</c:v>
                </c:pt>
                <c:pt idx="557">
                  <c:v>9.6227867084784924E-3</c:v>
                </c:pt>
                <c:pt idx="558">
                  <c:v>5.3038484130107308</c:v>
                </c:pt>
                <c:pt idx="559">
                  <c:v>-2.7290638666618507</c:v>
                </c:pt>
                <c:pt idx="560">
                  <c:v>0.93538326810032779</c:v>
                </c:pt>
                <c:pt idx="561">
                  <c:v>3.0463560520992621</c:v>
                </c:pt>
                <c:pt idx="562">
                  <c:v>1.8805553974905975</c:v>
                </c:pt>
                <c:pt idx="563">
                  <c:v>0.77047517306323965</c:v>
                </c:pt>
                <c:pt idx="564">
                  <c:v>2.5635271861973643</c:v>
                </c:pt>
                <c:pt idx="565">
                  <c:v>-0.69879938032609346</c:v>
                </c:pt>
                <c:pt idx="566">
                  <c:v>2.0776653524612327</c:v>
                </c:pt>
                <c:pt idx="567">
                  <c:v>1.5282931083202145</c:v>
                </c:pt>
                <c:pt idx="568">
                  <c:v>2.0927717936913828</c:v>
                </c:pt>
                <c:pt idx="569">
                  <c:v>3.242845149988983</c:v>
                </c:pt>
                <c:pt idx="570">
                  <c:v>2.3859246683280402</c:v>
                </c:pt>
                <c:pt idx="571">
                  <c:v>-0.34028181944767866</c:v>
                </c:pt>
                <c:pt idx="572">
                  <c:v>-0.77206252330283953</c:v>
                </c:pt>
                <c:pt idx="573">
                  <c:v>0.18038492422969843</c:v>
                </c:pt>
                <c:pt idx="574">
                  <c:v>2.0101036707984714</c:v>
                </c:pt>
                <c:pt idx="575">
                  <c:v>-0.50642489221196085</c:v>
                </c:pt>
                <c:pt idx="576">
                  <c:v>-0.46916692422353412</c:v>
                </c:pt>
                <c:pt idx="577">
                  <c:v>0.55261347966947361</c:v>
                </c:pt>
                <c:pt idx="578">
                  <c:v>1.1616386569094665</c:v>
                </c:pt>
                <c:pt idx="579">
                  <c:v>1.3606783825064204</c:v>
                </c:pt>
                <c:pt idx="580">
                  <c:v>-3.4145291676345044</c:v>
                </c:pt>
                <c:pt idx="581">
                  <c:v>-1.2210130494674443</c:v>
                </c:pt>
                <c:pt idx="582">
                  <c:v>-0.84999689269319068</c:v>
                </c:pt>
                <c:pt idx="583">
                  <c:v>1.7104149708488356</c:v>
                </c:pt>
                <c:pt idx="584">
                  <c:v>1.6843675860539666</c:v>
                </c:pt>
                <c:pt idx="585">
                  <c:v>1.3922490074453095</c:v>
                </c:pt>
                <c:pt idx="586">
                  <c:v>-0.28950164739913475</c:v>
                </c:pt>
                <c:pt idx="587">
                  <c:v>0.17281461178315047</c:v>
                </c:pt>
                <c:pt idx="588">
                  <c:v>4.5485131010043522</c:v>
                </c:pt>
                <c:pt idx="589">
                  <c:v>-0.61988554617931912</c:v>
                </c:pt>
                <c:pt idx="590">
                  <c:v>1.888147409615712</c:v>
                </c:pt>
                <c:pt idx="591">
                  <c:v>-0.51642385262924395</c:v>
                </c:pt>
                <c:pt idx="592">
                  <c:v>-0.87510156755583601</c:v>
                </c:pt>
                <c:pt idx="593">
                  <c:v>0.54426374779467612</c:v>
                </c:pt>
                <c:pt idx="594">
                  <c:v>-2.865689056765198</c:v>
                </c:pt>
                <c:pt idx="595">
                  <c:v>0.54655661673678702</c:v>
                </c:pt>
                <c:pt idx="596">
                  <c:v>-0.99178432775175973</c:v>
                </c:pt>
                <c:pt idx="597">
                  <c:v>-0.38198457713543543</c:v>
                </c:pt>
                <c:pt idx="598">
                  <c:v>1.255627392473093</c:v>
                </c:pt>
                <c:pt idx="599">
                  <c:v>2.0804694263059877</c:v>
                </c:pt>
                <c:pt idx="600">
                  <c:v>1.9573732257730843</c:v>
                </c:pt>
                <c:pt idx="601">
                  <c:v>0.51117472351733739</c:v>
                </c:pt>
                <c:pt idx="602">
                  <c:v>-1.240057884773953</c:v>
                </c:pt>
                <c:pt idx="603">
                  <c:v>1.5730745203571512</c:v>
                </c:pt>
                <c:pt idx="604">
                  <c:v>0.88075670177214571</c:v>
                </c:pt>
                <c:pt idx="605">
                  <c:v>0.49987270422617469</c:v>
                </c:pt>
                <c:pt idx="606">
                  <c:v>-3.494739142044395</c:v>
                </c:pt>
                <c:pt idx="607">
                  <c:v>-2.2177544972778431</c:v>
                </c:pt>
                <c:pt idx="608">
                  <c:v>4.1785805240025944</c:v>
                </c:pt>
                <c:pt idx="609">
                  <c:v>1.487403926391017</c:v>
                </c:pt>
                <c:pt idx="610">
                  <c:v>2.6757140402156558</c:v>
                </c:pt>
                <c:pt idx="611">
                  <c:v>2.4253274478829052</c:v>
                </c:pt>
                <c:pt idx="612">
                  <c:v>-8.7163856800356765E-2</c:v>
                </c:pt>
                <c:pt idx="613">
                  <c:v>-0.98007413685314448</c:v>
                </c:pt>
                <c:pt idx="614">
                  <c:v>-3.3751369363788113</c:v>
                </c:pt>
                <c:pt idx="615">
                  <c:v>-1.8116359696810926</c:v>
                </c:pt>
                <c:pt idx="616">
                  <c:v>-2.127013975042352</c:v>
                </c:pt>
                <c:pt idx="617">
                  <c:v>1.649831445962243</c:v>
                </c:pt>
                <c:pt idx="618">
                  <c:v>0.26028568952757603</c:v>
                </c:pt>
                <c:pt idx="619">
                  <c:v>1.7376260419579779</c:v>
                </c:pt>
                <c:pt idx="620">
                  <c:v>-3.047665631672313</c:v>
                </c:pt>
                <c:pt idx="621">
                  <c:v>1.3531990496612316</c:v>
                </c:pt>
                <c:pt idx="622">
                  <c:v>-0.58851408725551213</c:v>
                </c:pt>
                <c:pt idx="623">
                  <c:v>-5.0083073855555602</c:v>
                </c:pt>
                <c:pt idx="624">
                  <c:v>3.4953586859920129</c:v>
                </c:pt>
                <c:pt idx="625">
                  <c:v>-3.9262120824860061</c:v>
                </c:pt>
                <c:pt idx="626">
                  <c:v>3.8293630990886873</c:v>
                </c:pt>
                <c:pt idx="627">
                  <c:v>-0.46901451896199264</c:v>
                </c:pt>
                <c:pt idx="628">
                  <c:v>-1.243856124005015</c:v>
                </c:pt>
                <c:pt idx="629">
                  <c:v>0.14673618056825621</c:v>
                </c:pt>
                <c:pt idx="630">
                  <c:v>-0.32549185502059907</c:v>
                </c:pt>
                <c:pt idx="631">
                  <c:v>1.8081347514384469</c:v>
                </c:pt>
                <c:pt idx="632">
                  <c:v>-2.2521856036910455</c:v>
                </c:pt>
                <c:pt idx="633">
                  <c:v>-4.5992608726364903</c:v>
                </c:pt>
                <c:pt idx="634">
                  <c:v>-0.48398412511972944</c:v>
                </c:pt>
                <c:pt idx="635">
                  <c:v>-1.5348397701220979</c:v>
                </c:pt>
                <c:pt idx="636">
                  <c:v>-3.6602479444964309E-2</c:v>
                </c:pt>
                <c:pt idx="637">
                  <c:v>-0.12231389052923314</c:v>
                </c:pt>
                <c:pt idx="638">
                  <c:v>-0.2721505769176682</c:v>
                </c:pt>
                <c:pt idx="639">
                  <c:v>1.5092766029711482</c:v>
                </c:pt>
                <c:pt idx="640">
                  <c:v>0.55705312750528946</c:v>
                </c:pt>
                <c:pt idx="641">
                  <c:v>-0.68061231987117166</c:v>
                </c:pt>
                <c:pt idx="642">
                  <c:v>1.7579648886538517</c:v>
                </c:pt>
                <c:pt idx="643">
                  <c:v>-1.0921434923316895</c:v>
                </c:pt>
                <c:pt idx="644">
                  <c:v>0.73381361793592625</c:v>
                </c:pt>
                <c:pt idx="645">
                  <c:v>2.5620734826286879</c:v>
                </c:pt>
                <c:pt idx="646">
                  <c:v>0.89067153219304274</c:v>
                </c:pt>
                <c:pt idx="647">
                  <c:v>6.7090865398140966</c:v>
                </c:pt>
                <c:pt idx="648">
                  <c:v>0.82451115287756971</c:v>
                </c:pt>
                <c:pt idx="649">
                  <c:v>-3.0079320442225392</c:v>
                </c:pt>
                <c:pt idx="650">
                  <c:v>-0.52646286258656172</c:v>
                </c:pt>
                <c:pt idx="651">
                  <c:v>2.2175919437708225</c:v>
                </c:pt>
                <c:pt idx="652">
                  <c:v>-0.8629309910247458</c:v>
                </c:pt>
                <c:pt idx="653">
                  <c:v>-2.5514147315886775</c:v>
                </c:pt>
                <c:pt idx="654">
                  <c:v>-2.9748116285930979</c:v>
                </c:pt>
                <c:pt idx="655">
                  <c:v>2.8431828748288392</c:v>
                </c:pt>
                <c:pt idx="656">
                  <c:v>1.7772146830484612</c:v>
                </c:pt>
                <c:pt idx="657">
                  <c:v>8.3759155276787622E-2</c:v>
                </c:pt>
                <c:pt idx="658">
                  <c:v>-0.2076468825177159</c:v>
                </c:pt>
                <c:pt idx="659">
                  <c:v>0.73883151988098061</c:v>
                </c:pt>
                <c:pt idx="660">
                  <c:v>0.93608846768904508</c:v>
                </c:pt>
                <c:pt idx="661">
                  <c:v>3.5166885963914019</c:v>
                </c:pt>
                <c:pt idx="662">
                  <c:v>1.459627190391126</c:v>
                </c:pt>
                <c:pt idx="663">
                  <c:v>-0.58932186738478143</c:v>
                </c:pt>
                <c:pt idx="664">
                  <c:v>3.1992533416675739</c:v>
                </c:pt>
                <c:pt idx="665">
                  <c:v>-1.8558367541314693</c:v>
                </c:pt>
                <c:pt idx="666">
                  <c:v>-1.2043957820704811</c:v>
                </c:pt>
                <c:pt idx="667">
                  <c:v>-2.0810981648758218</c:v>
                </c:pt>
                <c:pt idx="668">
                  <c:v>0.37735629033897733</c:v>
                </c:pt>
                <c:pt idx="669">
                  <c:v>-2.8879474370579983</c:v>
                </c:pt>
                <c:pt idx="670">
                  <c:v>-1.0662573863454434</c:v>
                </c:pt>
                <c:pt idx="671">
                  <c:v>2.2246623152311988</c:v>
                </c:pt>
                <c:pt idx="672">
                  <c:v>1.4683943604915486</c:v>
                </c:pt>
                <c:pt idx="673">
                  <c:v>0.72090903770989301</c:v>
                </c:pt>
                <c:pt idx="674">
                  <c:v>1.5770710229168088</c:v>
                </c:pt>
                <c:pt idx="675">
                  <c:v>1.0810046898699666</c:v>
                </c:pt>
                <c:pt idx="676">
                  <c:v>-0.57962955055150389</c:v>
                </c:pt>
                <c:pt idx="677">
                  <c:v>-1.33300604538154</c:v>
                </c:pt>
                <c:pt idx="678">
                  <c:v>-2.7695638991065881</c:v>
                </c:pt>
                <c:pt idx="679">
                  <c:v>-3.4335162625632698</c:v>
                </c:pt>
                <c:pt idx="680">
                  <c:v>1.3534330680590616</c:v>
                </c:pt>
                <c:pt idx="681">
                  <c:v>0.89318737528664283</c:v>
                </c:pt>
                <c:pt idx="682">
                  <c:v>0.15028500660832655</c:v>
                </c:pt>
                <c:pt idx="683">
                  <c:v>1.0071390956475215</c:v>
                </c:pt>
                <c:pt idx="684">
                  <c:v>3.7594525523046389</c:v>
                </c:pt>
                <c:pt idx="685">
                  <c:v>1.4195370151338831</c:v>
                </c:pt>
                <c:pt idx="686">
                  <c:v>-1.5254237296119104</c:v>
                </c:pt>
                <c:pt idx="687">
                  <c:v>1.3836022525208693</c:v>
                </c:pt>
                <c:pt idx="688">
                  <c:v>3.6430165785808168</c:v>
                </c:pt>
                <c:pt idx="689">
                  <c:v>-1.9322261386826844</c:v>
                </c:pt>
                <c:pt idx="690">
                  <c:v>-4.1633677955674795</c:v>
                </c:pt>
                <c:pt idx="691">
                  <c:v>-6.0117476679182538</c:v>
                </c:pt>
                <c:pt idx="692">
                  <c:v>-0.6952039612906431</c:v>
                </c:pt>
                <c:pt idx="693">
                  <c:v>-4.2684180507889193</c:v>
                </c:pt>
                <c:pt idx="694">
                  <c:v>-1.1350899400785093</c:v>
                </c:pt>
                <c:pt idx="695">
                  <c:v>0.12456882308842959</c:v>
                </c:pt>
                <c:pt idx="696">
                  <c:v>1.4749265676986283</c:v>
                </c:pt>
                <c:pt idx="697">
                  <c:v>-1.8959401207899513</c:v>
                </c:pt>
                <c:pt idx="698">
                  <c:v>0.61770127567662081</c:v>
                </c:pt>
                <c:pt idx="699">
                  <c:v>-0.50156671186214719</c:v>
                </c:pt>
                <c:pt idx="700">
                  <c:v>-2.5427683403841739</c:v>
                </c:pt>
                <c:pt idx="701">
                  <c:v>2.565906996783816</c:v>
                </c:pt>
                <c:pt idx="702">
                  <c:v>3.1877523181104443</c:v>
                </c:pt>
                <c:pt idx="703">
                  <c:v>-2.4024358521621587</c:v>
                </c:pt>
                <c:pt idx="704">
                  <c:v>1.3006557517443158</c:v>
                </c:pt>
                <c:pt idx="705">
                  <c:v>0.88762652973724854</c:v>
                </c:pt>
                <c:pt idx="706">
                  <c:v>0.78435167894540392</c:v>
                </c:pt>
                <c:pt idx="707">
                  <c:v>-1.0712224896229277</c:v>
                </c:pt>
                <c:pt idx="708">
                  <c:v>3.9418837571987719E-2</c:v>
                </c:pt>
                <c:pt idx="709">
                  <c:v>-0.99112718836867475</c:v>
                </c:pt>
                <c:pt idx="710">
                  <c:v>-0.93129297211878548</c:v>
                </c:pt>
                <c:pt idx="711">
                  <c:v>2.7451715702945689</c:v>
                </c:pt>
                <c:pt idx="712">
                  <c:v>-1.8016568472078613</c:v>
                </c:pt>
                <c:pt idx="713">
                  <c:v>1.5449608651056752</c:v>
                </c:pt>
                <c:pt idx="714">
                  <c:v>-2.3583005706488631</c:v>
                </c:pt>
                <c:pt idx="715">
                  <c:v>0.5863714092636616</c:v>
                </c:pt>
                <c:pt idx="716">
                  <c:v>-0.25480080746059547</c:v>
                </c:pt>
                <c:pt idx="717">
                  <c:v>-2.2148461197083016</c:v>
                </c:pt>
                <c:pt idx="718">
                  <c:v>0.1737270528195316</c:v>
                </c:pt>
                <c:pt idx="719">
                  <c:v>-2.9458300133769919E-2</c:v>
                </c:pt>
                <c:pt idx="720">
                  <c:v>-1.6006128937745245</c:v>
                </c:pt>
                <c:pt idx="721">
                  <c:v>-0.16754674780990608</c:v>
                </c:pt>
                <c:pt idx="722">
                  <c:v>1.9178957259491374</c:v>
                </c:pt>
                <c:pt idx="723">
                  <c:v>-2.3727410614124262</c:v>
                </c:pt>
                <c:pt idx="724">
                  <c:v>-0.51355903091882316</c:v>
                </c:pt>
                <c:pt idx="725">
                  <c:v>-0.46262578282550715</c:v>
                </c:pt>
                <c:pt idx="726">
                  <c:v>1.5204918773650968</c:v>
                </c:pt>
                <c:pt idx="727">
                  <c:v>-1.3319158045605082</c:v>
                </c:pt>
                <c:pt idx="728">
                  <c:v>-1.3441547888508052</c:v>
                </c:pt>
                <c:pt idx="729">
                  <c:v>-0.8156894048792902</c:v>
                </c:pt>
                <c:pt idx="730">
                  <c:v>0.88342063050780539</c:v>
                </c:pt>
                <c:pt idx="731">
                  <c:v>1.6023779873012161</c:v>
                </c:pt>
                <c:pt idx="732">
                  <c:v>-1.7263275757105121</c:v>
                </c:pt>
                <c:pt idx="733">
                  <c:v>0.26138910778132962</c:v>
                </c:pt>
                <c:pt idx="734">
                  <c:v>1.3098912962403966</c:v>
                </c:pt>
                <c:pt idx="735">
                  <c:v>1.2215920272980094</c:v>
                </c:pt>
                <c:pt idx="736">
                  <c:v>-0.57605069518290253</c:v>
                </c:pt>
                <c:pt idx="737">
                  <c:v>0.62203274272579367</c:v>
                </c:pt>
                <c:pt idx="738">
                  <c:v>-1.0828110787166834</c:v>
                </c:pt>
                <c:pt idx="739">
                  <c:v>2.2699588794536365</c:v>
                </c:pt>
                <c:pt idx="740">
                  <c:v>1.7325337825162046</c:v>
                </c:pt>
                <c:pt idx="741">
                  <c:v>0.45019720334679791</c:v>
                </c:pt>
                <c:pt idx="742">
                  <c:v>-8.0314818533271201E-2</c:v>
                </c:pt>
                <c:pt idx="743">
                  <c:v>1.9543959101001165</c:v>
                </c:pt>
                <c:pt idx="744">
                  <c:v>-2.4581034377602404</c:v>
                </c:pt>
                <c:pt idx="745">
                  <c:v>-1.3437396582942966</c:v>
                </c:pt>
                <c:pt idx="746">
                  <c:v>-0.38283804259788767</c:v>
                </c:pt>
                <c:pt idx="747">
                  <c:v>2.3837059075139684</c:v>
                </c:pt>
                <c:pt idx="748">
                  <c:v>4.0290050737904508</c:v>
                </c:pt>
                <c:pt idx="749">
                  <c:v>-3.6676973919360076</c:v>
                </c:pt>
                <c:pt idx="750">
                  <c:v>-2.1866020732146305</c:v>
                </c:pt>
                <c:pt idx="751">
                  <c:v>2.5315020713506646</c:v>
                </c:pt>
                <c:pt idx="752">
                  <c:v>2.8611694793804787</c:v>
                </c:pt>
                <c:pt idx="753">
                  <c:v>-2.6011673846629666</c:v>
                </c:pt>
                <c:pt idx="754">
                  <c:v>8.9668083107096841E-2</c:v>
                </c:pt>
                <c:pt idx="755">
                  <c:v>-0.86933142493235827</c:v>
                </c:pt>
                <c:pt idx="756">
                  <c:v>-2.6997632028972554</c:v>
                </c:pt>
                <c:pt idx="757">
                  <c:v>3.1972815771673195</c:v>
                </c:pt>
                <c:pt idx="758">
                  <c:v>-1.0697787546910504</c:v>
                </c:pt>
                <c:pt idx="759">
                  <c:v>-3.050840281037889</c:v>
                </c:pt>
                <c:pt idx="760">
                  <c:v>-0.14729932782395389</c:v>
                </c:pt>
                <c:pt idx="761">
                  <c:v>0.86836926169609874</c:v>
                </c:pt>
                <c:pt idx="762">
                  <c:v>0.18584684307778732</c:v>
                </c:pt>
                <c:pt idx="763">
                  <c:v>1.9140065124607935</c:v>
                </c:pt>
                <c:pt idx="764">
                  <c:v>-0.86210390827114725</c:v>
                </c:pt>
                <c:pt idx="765">
                  <c:v>0.98826011387041834</c:v>
                </c:pt>
                <c:pt idx="766">
                  <c:v>3.7404929902867678</c:v>
                </c:pt>
                <c:pt idx="767">
                  <c:v>2.5458822494920397</c:v>
                </c:pt>
                <c:pt idx="768">
                  <c:v>1.4208409767750751</c:v>
                </c:pt>
                <c:pt idx="769">
                  <c:v>-2.4639171900234706</c:v>
                </c:pt>
                <c:pt idx="770">
                  <c:v>3.1755068245500055</c:v>
                </c:pt>
                <c:pt idx="771">
                  <c:v>-0.65654932342228967</c:v>
                </c:pt>
                <c:pt idx="772">
                  <c:v>2.1015868244297145</c:v>
                </c:pt>
                <c:pt idx="773">
                  <c:v>1.2715536763285962</c:v>
                </c:pt>
                <c:pt idx="774">
                  <c:v>-0.38139306381561999</c:v>
                </c:pt>
                <c:pt idx="775">
                  <c:v>1.6484260276517</c:v>
                </c:pt>
                <c:pt idx="776">
                  <c:v>-1.0126225585465765</c:v>
                </c:pt>
                <c:pt idx="777">
                  <c:v>-1.6418402472645319</c:v>
                </c:pt>
                <c:pt idx="778">
                  <c:v>-1.2445574493350926</c:v>
                </c:pt>
                <c:pt idx="779">
                  <c:v>-1.8874880667925862</c:v>
                </c:pt>
                <c:pt idx="780">
                  <c:v>-0.58445332493971147</c:v>
                </c:pt>
                <c:pt idx="781">
                  <c:v>0.3892808658229282</c:v>
                </c:pt>
                <c:pt idx="782">
                  <c:v>1.3103185138830731</c:v>
                </c:pt>
                <c:pt idx="783">
                  <c:v>-0.43490690232195295</c:v>
                </c:pt>
                <c:pt idx="784">
                  <c:v>1.3196469545628382</c:v>
                </c:pt>
                <c:pt idx="785">
                  <c:v>1.4055437020592656</c:v>
                </c:pt>
                <c:pt idx="786">
                  <c:v>-3.2985266028391962</c:v>
                </c:pt>
                <c:pt idx="787">
                  <c:v>-0.29381553003245914</c:v>
                </c:pt>
                <c:pt idx="788">
                  <c:v>0.31790518845160659</c:v>
                </c:pt>
                <c:pt idx="789">
                  <c:v>-2.8873567500627551</c:v>
                </c:pt>
                <c:pt idx="790">
                  <c:v>2.9149451551619201</c:v>
                </c:pt>
                <c:pt idx="791">
                  <c:v>0.17880358688781084</c:v>
                </c:pt>
                <c:pt idx="792">
                  <c:v>1.2350790506357905</c:v>
                </c:pt>
                <c:pt idx="793">
                  <c:v>2.2980824635050876</c:v>
                </c:pt>
                <c:pt idx="794">
                  <c:v>2.2337568624905435E-2</c:v>
                </c:pt>
                <c:pt idx="795">
                  <c:v>-1.5823557208055099</c:v>
                </c:pt>
                <c:pt idx="796">
                  <c:v>0.86782910269919666</c:v>
                </c:pt>
                <c:pt idx="797">
                  <c:v>3.5515013784170995</c:v>
                </c:pt>
                <c:pt idx="798">
                  <c:v>-2.7968213107126951</c:v>
                </c:pt>
                <c:pt idx="799">
                  <c:v>-0.59397389316627647</c:v>
                </c:pt>
                <c:pt idx="800">
                  <c:v>1.1503679403421012</c:v>
                </c:pt>
                <c:pt idx="801">
                  <c:v>2.0347570498564278</c:v>
                </c:pt>
                <c:pt idx="802">
                  <c:v>0.81828279949469618</c:v>
                </c:pt>
                <c:pt idx="803">
                  <c:v>0.7839912203568451</c:v>
                </c:pt>
                <c:pt idx="804">
                  <c:v>-1.3143863658873267E-2</c:v>
                </c:pt>
                <c:pt idx="805">
                  <c:v>3.3194551311570613</c:v>
                </c:pt>
                <c:pt idx="806">
                  <c:v>-0.3560696594155609</c:v>
                </c:pt>
                <c:pt idx="807">
                  <c:v>-2.0044425274250099</c:v>
                </c:pt>
                <c:pt idx="808">
                  <c:v>-0.62194353916798317</c:v>
                </c:pt>
                <c:pt idx="809">
                  <c:v>2.7763179214595395</c:v>
                </c:pt>
                <c:pt idx="810">
                  <c:v>1.0989650625473018</c:v>
                </c:pt>
                <c:pt idx="811">
                  <c:v>2.4046798439827022</c:v>
                </c:pt>
                <c:pt idx="812">
                  <c:v>-0.23403038553885411</c:v>
                </c:pt>
                <c:pt idx="813">
                  <c:v>-0.28511456709478478</c:v>
                </c:pt>
                <c:pt idx="814">
                  <c:v>-3.8830221262383473</c:v>
                </c:pt>
                <c:pt idx="815">
                  <c:v>-0.43400272965945241</c:v>
                </c:pt>
                <c:pt idx="816">
                  <c:v>-1.6928417066466905</c:v>
                </c:pt>
                <c:pt idx="817">
                  <c:v>-0.86927089298818661</c:v>
                </c:pt>
                <c:pt idx="818">
                  <c:v>0.10307906010259266</c:v>
                </c:pt>
                <c:pt idx="819">
                  <c:v>-1.7498413652633609</c:v>
                </c:pt>
                <c:pt idx="820">
                  <c:v>-6.0299656578596095E-2</c:v>
                </c:pt>
                <c:pt idx="821">
                  <c:v>1.2981753099719875</c:v>
                </c:pt>
                <c:pt idx="822">
                  <c:v>-2.2819671126327701</c:v>
                </c:pt>
                <c:pt idx="823">
                  <c:v>1.064296994046487</c:v>
                </c:pt>
                <c:pt idx="824">
                  <c:v>3.6735203220999209</c:v>
                </c:pt>
                <c:pt idx="825">
                  <c:v>0.90475104922169081</c:v>
                </c:pt>
                <c:pt idx="826">
                  <c:v>-3.9559124059586677</c:v>
                </c:pt>
                <c:pt idx="827">
                  <c:v>-2.2681261792686875</c:v>
                </c:pt>
                <c:pt idx="828">
                  <c:v>0.27881991719477339</c:v>
                </c:pt>
                <c:pt idx="829">
                  <c:v>-1.1315123580610285</c:v>
                </c:pt>
                <c:pt idx="830">
                  <c:v>3.0316751149228796</c:v>
                </c:pt>
                <c:pt idx="831">
                  <c:v>-0.77845873898747731</c:v>
                </c:pt>
                <c:pt idx="832">
                  <c:v>3.072697320032109</c:v>
                </c:pt>
                <c:pt idx="833">
                  <c:v>-0.35459176052531238</c:v>
                </c:pt>
                <c:pt idx="834">
                  <c:v>-0.73260693713668867</c:v>
                </c:pt>
                <c:pt idx="835">
                  <c:v>-0.40087318306085995</c:v>
                </c:pt>
                <c:pt idx="836">
                  <c:v>-3.5464343878656129E-2</c:v>
                </c:pt>
                <c:pt idx="837">
                  <c:v>-0.2326420980591708</c:v>
                </c:pt>
                <c:pt idx="838">
                  <c:v>-4.2050157431061619</c:v>
                </c:pt>
                <c:pt idx="839">
                  <c:v>-0.25214310069696566</c:v>
                </c:pt>
                <c:pt idx="840">
                  <c:v>2.4236602116733454</c:v>
                </c:pt>
                <c:pt idx="841">
                  <c:v>2.3163874874240027</c:v>
                </c:pt>
                <c:pt idx="842">
                  <c:v>4.2079477272852959</c:v>
                </c:pt>
                <c:pt idx="843">
                  <c:v>-1.3807583965630914</c:v>
                </c:pt>
                <c:pt idx="844">
                  <c:v>4.6695152286565927E-2</c:v>
                </c:pt>
                <c:pt idx="845">
                  <c:v>-2.0543486313634403</c:v>
                </c:pt>
                <c:pt idx="846">
                  <c:v>0.72809047369367175</c:v>
                </c:pt>
                <c:pt idx="847">
                  <c:v>-1.1924312352692739</c:v>
                </c:pt>
                <c:pt idx="848">
                  <c:v>-0.72447587879109254</c:v>
                </c:pt>
                <c:pt idx="849">
                  <c:v>3.7356965191865079</c:v>
                </c:pt>
                <c:pt idx="850">
                  <c:v>-0.11909556526926232</c:v>
                </c:pt>
                <c:pt idx="851">
                  <c:v>2.429565834278852</c:v>
                </c:pt>
                <c:pt idx="852">
                  <c:v>-3.1226489962709119</c:v>
                </c:pt>
                <c:pt idx="853">
                  <c:v>0.11413402110130613</c:v>
                </c:pt>
                <c:pt idx="854">
                  <c:v>-1.4064473311561889</c:v>
                </c:pt>
                <c:pt idx="855">
                  <c:v>0.14862979080874483</c:v>
                </c:pt>
                <c:pt idx="856">
                  <c:v>2.3875176615675122</c:v>
                </c:pt>
                <c:pt idx="857">
                  <c:v>-1.7193353078960603</c:v>
                </c:pt>
                <c:pt idx="858">
                  <c:v>2.357988945519053</c:v>
                </c:pt>
                <c:pt idx="859">
                  <c:v>-2.7382935906851298</c:v>
                </c:pt>
                <c:pt idx="860">
                  <c:v>-1.4100763293805765</c:v>
                </c:pt>
                <c:pt idx="861">
                  <c:v>0.19606446347683715</c:v>
                </c:pt>
                <c:pt idx="862">
                  <c:v>-2.0392135017582573</c:v>
                </c:pt>
                <c:pt idx="863">
                  <c:v>-4.7917796716440675</c:v>
                </c:pt>
                <c:pt idx="864">
                  <c:v>0.90823429943256162</c:v>
                </c:pt>
                <c:pt idx="865">
                  <c:v>1.3345927892315548</c:v>
                </c:pt>
                <c:pt idx="866">
                  <c:v>-2.9082625650614382</c:v>
                </c:pt>
                <c:pt idx="867">
                  <c:v>-1.9740064117372631</c:v>
                </c:pt>
                <c:pt idx="868">
                  <c:v>0.49776436776102684</c:v>
                </c:pt>
                <c:pt idx="869">
                  <c:v>-0.39268063614998211</c:v>
                </c:pt>
                <c:pt idx="870">
                  <c:v>-2.2437808179748617</c:v>
                </c:pt>
                <c:pt idx="871">
                  <c:v>2.9934032759659712</c:v>
                </c:pt>
                <c:pt idx="872">
                  <c:v>0.15815911132647203</c:v>
                </c:pt>
                <c:pt idx="873">
                  <c:v>-7.3053751074704243E-2</c:v>
                </c:pt>
                <c:pt idx="874">
                  <c:v>-1.6382985751381065</c:v>
                </c:pt>
                <c:pt idx="875">
                  <c:v>1.4171986554456566</c:v>
                </c:pt>
                <c:pt idx="876">
                  <c:v>0.23232193889078101</c:v>
                </c:pt>
                <c:pt idx="877">
                  <c:v>-2.5495716865185298</c:v>
                </c:pt>
                <c:pt idx="878">
                  <c:v>-1.3600497728093526</c:v>
                </c:pt>
                <c:pt idx="879">
                  <c:v>-6.0924303216635973</c:v>
                </c:pt>
                <c:pt idx="880">
                  <c:v>0.77668503626230956</c:v>
                </c:pt>
                <c:pt idx="881">
                  <c:v>-1.0802061465015536</c:v>
                </c:pt>
                <c:pt idx="882">
                  <c:v>-3.2393148456450063</c:v>
                </c:pt>
                <c:pt idx="883">
                  <c:v>-2.2404712066922379</c:v>
                </c:pt>
                <c:pt idx="884">
                  <c:v>-1.44481843952015</c:v>
                </c:pt>
                <c:pt idx="885">
                  <c:v>-0.68899398045837112</c:v>
                </c:pt>
                <c:pt idx="886">
                  <c:v>1.6066591322201473</c:v>
                </c:pt>
                <c:pt idx="887">
                  <c:v>-1.3420267719062016</c:v>
                </c:pt>
                <c:pt idx="888">
                  <c:v>0.4701058432295539</c:v>
                </c:pt>
                <c:pt idx="889">
                  <c:v>2.2216916889458833</c:v>
                </c:pt>
                <c:pt idx="890">
                  <c:v>1.1216326481772576</c:v>
                </c:pt>
                <c:pt idx="891">
                  <c:v>-1.4465594600095875</c:v>
                </c:pt>
                <c:pt idx="892">
                  <c:v>0.21517411409373266</c:v>
                </c:pt>
                <c:pt idx="893">
                  <c:v>-2.6409490857925975</c:v>
                </c:pt>
                <c:pt idx="894">
                  <c:v>4.6786083949926907</c:v>
                </c:pt>
                <c:pt idx="895">
                  <c:v>5.6569081575987723E-2</c:v>
                </c:pt>
                <c:pt idx="896">
                  <c:v>1.0608499570621079</c:v>
                </c:pt>
                <c:pt idx="897">
                  <c:v>1.6187840007717273</c:v>
                </c:pt>
                <c:pt idx="898">
                  <c:v>-1.346729510028283</c:v>
                </c:pt>
                <c:pt idx="899">
                  <c:v>-1.8249845169200225</c:v>
                </c:pt>
                <c:pt idx="900">
                  <c:v>0.12034893865270502</c:v>
                </c:pt>
                <c:pt idx="901">
                  <c:v>1.4329245277559159</c:v>
                </c:pt>
                <c:pt idx="902">
                  <c:v>-1.4948071285074485</c:v>
                </c:pt>
                <c:pt idx="903">
                  <c:v>-1.308412808927389</c:v>
                </c:pt>
                <c:pt idx="904">
                  <c:v>1.650790312163354</c:v>
                </c:pt>
                <c:pt idx="905">
                  <c:v>-3.2238026972734155</c:v>
                </c:pt>
                <c:pt idx="906">
                  <c:v>0.67394663768743546</c:v>
                </c:pt>
                <c:pt idx="907">
                  <c:v>0.2296378633515952</c:v>
                </c:pt>
                <c:pt idx="908">
                  <c:v>0.81849793633605028</c:v>
                </c:pt>
                <c:pt idx="909">
                  <c:v>0.76387589597216166</c:v>
                </c:pt>
                <c:pt idx="910">
                  <c:v>-1.2345818073769013</c:v>
                </c:pt>
                <c:pt idx="911">
                  <c:v>0.75614009215094147</c:v>
                </c:pt>
                <c:pt idx="912">
                  <c:v>0.84553634158010615</c:v>
                </c:pt>
                <c:pt idx="913">
                  <c:v>1.032462394522373</c:v>
                </c:pt>
                <c:pt idx="914">
                  <c:v>1.0684537765585782</c:v>
                </c:pt>
                <c:pt idx="915">
                  <c:v>-0.62482431575367592</c:v>
                </c:pt>
                <c:pt idx="916">
                  <c:v>-0.15972595695659667</c:v>
                </c:pt>
                <c:pt idx="917">
                  <c:v>-0.42704977868387717</c:v>
                </c:pt>
                <c:pt idx="918">
                  <c:v>-1.4828753792568272</c:v>
                </c:pt>
                <c:pt idx="919">
                  <c:v>3.4385318682250583</c:v>
                </c:pt>
                <c:pt idx="920">
                  <c:v>0.40891222833781327</c:v>
                </c:pt>
                <c:pt idx="921">
                  <c:v>2.0848629723039993</c:v>
                </c:pt>
                <c:pt idx="922">
                  <c:v>-0.20776110003558834</c:v>
                </c:pt>
                <c:pt idx="923">
                  <c:v>1.1696772295643176</c:v>
                </c:pt>
                <c:pt idx="924">
                  <c:v>-1.6926862053764316</c:v>
                </c:pt>
                <c:pt idx="925">
                  <c:v>3.1547594080627124</c:v>
                </c:pt>
                <c:pt idx="926">
                  <c:v>0.53882360921494832</c:v>
                </c:pt>
                <c:pt idx="927">
                  <c:v>-1.3175417849941591</c:v>
                </c:pt>
                <c:pt idx="928">
                  <c:v>-1.637532077123633</c:v>
                </c:pt>
                <c:pt idx="929">
                  <c:v>-2.1059189483338043</c:v>
                </c:pt>
                <c:pt idx="930">
                  <c:v>-2.1498969427275454</c:v>
                </c:pt>
                <c:pt idx="931">
                  <c:v>-1.1428895480201415</c:v>
                </c:pt>
                <c:pt idx="932">
                  <c:v>-0.51071783029253448</c:v>
                </c:pt>
                <c:pt idx="933">
                  <c:v>-1.0379137928181734</c:v>
                </c:pt>
                <c:pt idx="934">
                  <c:v>0.77579710611735964</c:v>
                </c:pt>
                <c:pt idx="935">
                  <c:v>-1.7724318831966559</c:v>
                </c:pt>
                <c:pt idx="936">
                  <c:v>-2.7073142817085616E-2</c:v>
                </c:pt>
                <c:pt idx="937">
                  <c:v>3.1440214039856502</c:v>
                </c:pt>
                <c:pt idx="938">
                  <c:v>1.4778538896840505</c:v>
                </c:pt>
                <c:pt idx="939">
                  <c:v>-0.3622534994106712</c:v>
                </c:pt>
                <c:pt idx="940">
                  <c:v>-5.1266185235388129</c:v>
                </c:pt>
                <c:pt idx="941">
                  <c:v>0.79873637425025823</c:v>
                </c:pt>
                <c:pt idx="942">
                  <c:v>1.2052501430121811</c:v>
                </c:pt>
                <c:pt idx="943">
                  <c:v>-2.2165909141987346</c:v>
                </c:pt>
                <c:pt idx="944">
                  <c:v>0.23508478431234398</c:v>
                </c:pt>
                <c:pt idx="945">
                  <c:v>1.2173558076221793</c:v>
                </c:pt>
                <c:pt idx="946">
                  <c:v>-3.5290764367473288</c:v>
                </c:pt>
                <c:pt idx="947">
                  <c:v>-3.2662767167706068</c:v>
                </c:pt>
                <c:pt idx="948">
                  <c:v>0.71638810293617461</c:v>
                </c:pt>
                <c:pt idx="949">
                  <c:v>-2.8292148467405767</c:v>
                </c:pt>
                <c:pt idx="950">
                  <c:v>5.3562980534068716</c:v>
                </c:pt>
                <c:pt idx="951">
                  <c:v>-3.9975643690593383</c:v>
                </c:pt>
                <c:pt idx="952">
                  <c:v>-1.0095174165837923</c:v>
                </c:pt>
                <c:pt idx="953">
                  <c:v>1.9712277385288319</c:v>
                </c:pt>
                <c:pt idx="954">
                  <c:v>-3.6075462449126281</c:v>
                </c:pt>
                <c:pt idx="955">
                  <c:v>-1.8219695172821666</c:v>
                </c:pt>
                <c:pt idx="956">
                  <c:v>-1.3658731864178368</c:v>
                </c:pt>
                <c:pt idx="957">
                  <c:v>0.93677914506957682</c:v>
                </c:pt>
                <c:pt idx="958">
                  <c:v>3.0315363660380021</c:v>
                </c:pt>
                <c:pt idx="959">
                  <c:v>0.31673567174388689</c:v>
                </c:pt>
                <c:pt idx="960">
                  <c:v>-0.69847901597075235</c:v>
                </c:pt>
                <c:pt idx="961">
                  <c:v>-3.9397202270126193</c:v>
                </c:pt>
                <c:pt idx="962">
                  <c:v>-1.2265004733115203</c:v>
                </c:pt>
                <c:pt idx="963">
                  <c:v>-0.5366993161508895</c:v>
                </c:pt>
                <c:pt idx="964">
                  <c:v>2.5882486576794248</c:v>
                </c:pt>
                <c:pt idx="965">
                  <c:v>0.40873911712706112</c:v>
                </c:pt>
                <c:pt idx="966">
                  <c:v>1.0347337178128724</c:v>
                </c:pt>
                <c:pt idx="967">
                  <c:v>-0.26192668945085584</c:v>
                </c:pt>
                <c:pt idx="968">
                  <c:v>-8.8911457318291531E-2</c:v>
                </c:pt>
                <c:pt idx="969">
                  <c:v>-0.40807496555816636</c:v>
                </c:pt>
                <c:pt idx="970">
                  <c:v>-2.9908897937807604</c:v>
                </c:pt>
                <c:pt idx="971">
                  <c:v>3.2192406717015194</c:v>
                </c:pt>
                <c:pt idx="972">
                  <c:v>0.59996827999935864</c:v>
                </c:pt>
                <c:pt idx="973">
                  <c:v>1.8813661669350865</c:v>
                </c:pt>
                <c:pt idx="974">
                  <c:v>-1.8453032937545399</c:v>
                </c:pt>
                <c:pt idx="975">
                  <c:v>2.1929539473955897</c:v>
                </c:pt>
                <c:pt idx="976">
                  <c:v>1.5327417179761593</c:v>
                </c:pt>
                <c:pt idx="977">
                  <c:v>-0.5200636188782346</c:v>
                </c:pt>
                <c:pt idx="978">
                  <c:v>-0.24786248634244021</c:v>
                </c:pt>
                <c:pt idx="979">
                  <c:v>0.97835534311174888</c:v>
                </c:pt>
                <c:pt idx="980">
                  <c:v>-0.84550960533270736</c:v>
                </c:pt>
                <c:pt idx="981">
                  <c:v>2.8193755499909829</c:v>
                </c:pt>
                <c:pt idx="982">
                  <c:v>1.4824121304331888</c:v>
                </c:pt>
                <c:pt idx="983">
                  <c:v>-0.28335782847397717</c:v>
                </c:pt>
                <c:pt idx="984">
                  <c:v>1.6998301516199201</c:v>
                </c:pt>
                <c:pt idx="985">
                  <c:v>-0.30993985199536767</c:v>
                </c:pt>
                <c:pt idx="986">
                  <c:v>0.9226972827255373</c:v>
                </c:pt>
                <c:pt idx="987">
                  <c:v>-0.91054249510903085</c:v>
                </c:pt>
                <c:pt idx="988">
                  <c:v>1.0825910343738554</c:v>
                </c:pt>
                <c:pt idx="989">
                  <c:v>3.7204261513974597</c:v>
                </c:pt>
                <c:pt idx="990">
                  <c:v>1.2845294436305166</c:v>
                </c:pt>
                <c:pt idx="991">
                  <c:v>-2.2402146359381234</c:v>
                </c:pt>
                <c:pt idx="992">
                  <c:v>0.88050675774896381</c:v>
                </c:pt>
                <c:pt idx="993">
                  <c:v>0.60850444078612309</c:v>
                </c:pt>
                <c:pt idx="994">
                  <c:v>0.83592459662424656</c:v>
                </c:pt>
                <c:pt idx="995">
                  <c:v>8.6080353144544902E-2</c:v>
                </c:pt>
                <c:pt idx="996">
                  <c:v>-1.1664619530018276</c:v>
                </c:pt>
                <c:pt idx="997">
                  <c:v>-0.61239803217272648</c:v>
                </c:pt>
                <c:pt idx="998">
                  <c:v>0.58150802436203164</c:v>
                </c:pt>
                <c:pt idx="999">
                  <c:v>-0.5529829269637101</c:v>
                </c:pt>
              </c:numCache>
            </c:numRef>
          </c:xVal>
          <c:yVal>
            <c:numRef>
              <c:f>Corr0707!$J$2:$J$1001</c:f>
              <c:numCache>
                <c:formatCode>General</c:formatCode>
                <c:ptCount val="1000"/>
                <c:pt idx="0">
                  <c:v>-2.1092697948427852</c:v>
                </c:pt>
                <c:pt idx="1">
                  <c:v>-1.120699217112326</c:v>
                </c:pt>
                <c:pt idx="2">
                  <c:v>-0.45715266738094812</c:v>
                </c:pt>
                <c:pt idx="3">
                  <c:v>1.396640765892512</c:v>
                </c:pt>
                <c:pt idx="4">
                  <c:v>2.1993494349910669</c:v>
                </c:pt>
                <c:pt idx="5">
                  <c:v>-1.3599609710175373</c:v>
                </c:pt>
                <c:pt idx="6">
                  <c:v>0.55996166687855919</c:v>
                </c:pt>
                <c:pt idx="7">
                  <c:v>2.3668133285873605</c:v>
                </c:pt>
                <c:pt idx="8">
                  <c:v>-8.8648162943469638E-2</c:v>
                </c:pt>
                <c:pt idx="9">
                  <c:v>0.24592231338227047</c:v>
                </c:pt>
                <c:pt idx="10">
                  <c:v>1.8385448633577794</c:v>
                </c:pt>
                <c:pt idx="11">
                  <c:v>0.37110987631863185</c:v>
                </c:pt>
                <c:pt idx="12">
                  <c:v>-1.6686403542006594</c:v>
                </c:pt>
                <c:pt idx="13">
                  <c:v>2.2436937964360943</c:v>
                </c:pt>
                <c:pt idx="14">
                  <c:v>-0.27095644539467578</c:v>
                </c:pt>
                <c:pt idx="15">
                  <c:v>0.42617630496283315</c:v>
                </c:pt>
                <c:pt idx="16">
                  <c:v>0.66117155746712764</c:v>
                </c:pt>
                <c:pt idx="17">
                  <c:v>0.96790160983485551</c:v>
                </c:pt>
                <c:pt idx="18">
                  <c:v>1.6831325509041204</c:v>
                </c:pt>
                <c:pt idx="19">
                  <c:v>-0.29684951904542711</c:v>
                </c:pt>
                <c:pt idx="20">
                  <c:v>0.267989298601987</c:v>
                </c:pt>
                <c:pt idx="21">
                  <c:v>-0.76086886844946233</c:v>
                </c:pt>
                <c:pt idx="22">
                  <c:v>-0.51222966244925705</c:v>
                </c:pt>
                <c:pt idx="23">
                  <c:v>6.3444739143329104E-3</c:v>
                </c:pt>
                <c:pt idx="24">
                  <c:v>0.20540464230283262</c:v>
                </c:pt>
                <c:pt idx="25">
                  <c:v>-3.3252805714634817</c:v>
                </c:pt>
                <c:pt idx="26">
                  <c:v>1.2244717281002748</c:v>
                </c:pt>
                <c:pt idx="27">
                  <c:v>0.45969424140953519</c:v>
                </c:pt>
                <c:pt idx="28">
                  <c:v>-5.0511787952673234E-2</c:v>
                </c:pt>
                <c:pt idx="29">
                  <c:v>-1.5181720451244261</c:v>
                </c:pt>
                <c:pt idx="30">
                  <c:v>-0.16439851124168667</c:v>
                </c:pt>
                <c:pt idx="31">
                  <c:v>3.2428921442693381</c:v>
                </c:pt>
                <c:pt idx="32">
                  <c:v>-0.81124706043354622</c:v>
                </c:pt>
                <c:pt idx="33">
                  <c:v>0.87161149315358022</c:v>
                </c:pt>
                <c:pt idx="34">
                  <c:v>0.6604905554489604</c:v>
                </c:pt>
                <c:pt idx="35">
                  <c:v>-2.5955561031185623</c:v>
                </c:pt>
                <c:pt idx="36">
                  <c:v>0.782828222244079</c:v>
                </c:pt>
                <c:pt idx="37">
                  <c:v>-1.9700117397595127</c:v>
                </c:pt>
                <c:pt idx="38">
                  <c:v>-0.25749776070448738</c:v>
                </c:pt>
                <c:pt idx="39">
                  <c:v>-0.64503100702082949</c:v>
                </c:pt>
                <c:pt idx="40">
                  <c:v>0.86085535831014193</c:v>
                </c:pt>
                <c:pt idx="41">
                  <c:v>-0.67731128461370793</c:v>
                </c:pt>
                <c:pt idx="42">
                  <c:v>-0.304894475204465</c:v>
                </c:pt>
                <c:pt idx="43">
                  <c:v>-0.18378972309651062</c:v>
                </c:pt>
                <c:pt idx="44">
                  <c:v>1.4967415784424731</c:v>
                </c:pt>
                <c:pt idx="45">
                  <c:v>-1.8392478702455946</c:v>
                </c:pt>
                <c:pt idx="46">
                  <c:v>-3.1070530849263242E-2</c:v>
                </c:pt>
                <c:pt idx="47">
                  <c:v>1.9788418453858545</c:v>
                </c:pt>
                <c:pt idx="48">
                  <c:v>-2.2006941094121775</c:v>
                </c:pt>
                <c:pt idx="49">
                  <c:v>1.5766917397795503</c:v>
                </c:pt>
                <c:pt idx="50">
                  <c:v>-0.67352944662580128</c:v>
                </c:pt>
                <c:pt idx="51">
                  <c:v>-2.7433756847370172</c:v>
                </c:pt>
                <c:pt idx="52">
                  <c:v>-1.2753307137294805</c:v>
                </c:pt>
                <c:pt idx="53">
                  <c:v>0.47890564070285774</c:v>
                </c:pt>
                <c:pt idx="54">
                  <c:v>0.51639964318677012</c:v>
                </c:pt>
                <c:pt idx="55">
                  <c:v>0.57664283348635981</c:v>
                </c:pt>
                <c:pt idx="56">
                  <c:v>-0.11931217473132144</c:v>
                </c:pt>
                <c:pt idx="57">
                  <c:v>-0.66386960694326858</c:v>
                </c:pt>
                <c:pt idx="58">
                  <c:v>0.7847431689213924</c:v>
                </c:pt>
                <c:pt idx="59">
                  <c:v>0.44247807035552239</c:v>
                </c:pt>
                <c:pt idx="60">
                  <c:v>-2.9233895139553803</c:v>
                </c:pt>
                <c:pt idx="61">
                  <c:v>1.6803861124206136</c:v>
                </c:pt>
                <c:pt idx="62">
                  <c:v>-0.54029788397753742</c:v>
                </c:pt>
                <c:pt idx="63">
                  <c:v>-0.98554412078119535</c:v>
                </c:pt>
                <c:pt idx="64">
                  <c:v>1.455767208624158</c:v>
                </c:pt>
                <c:pt idx="65">
                  <c:v>1.1722388620335724</c:v>
                </c:pt>
                <c:pt idx="66">
                  <c:v>-0.57558533453716154</c:v>
                </c:pt>
                <c:pt idx="67">
                  <c:v>-1.5281892342283354</c:v>
                </c:pt>
                <c:pt idx="68">
                  <c:v>1.1190737312358725</c:v>
                </c:pt>
                <c:pt idx="69">
                  <c:v>-1.8250266237307098</c:v>
                </c:pt>
                <c:pt idx="70">
                  <c:v>1.8013746432115165</c:v>
                </c:pt>
                <c:pt idx="71">
                  <c:v>-2.2098254560401394</c:v>
                </c:pt>
                <c:pt idx="72">
                  <c:v>0.25683351047341085</c:v>
                </c:pt>
                <c:pt idx="73">
                  <c:v>8.8391073153943442E-2</c:v>
                </c:pt>
                <c:pt idx="74">
                  <c:v>1.0261987581674485</c:v>
                </c:pt>
                <c:pt idx="75">
                  <c:v>-0.58074103768700625</c:v>
                </c:pt>
                <c:pt idx="76">
                  <c:v>-0.90191232071036098</c:v>
                </c:pt>
                <c:pt idx="77">
                  <c:v>0.23244912390368705</c:v>
                </c:pt>
                <c:pt idx="78">
                  <c:v>-0.10409524541196499</c:v>
                </c:pt>
                <c:pt idx="79">
                  <c:v>-0.9840395874715151</c:v>
                </c:pt>
                <c:pt idx="80">
                  <c:v>9.1283568351960317E-2</c:v>
                </c:pt>
                <c:pt idx="81">
                  <c:v>0.97918972624970069</c:v>
                </c:pt>
                <c:pt idx="82">
                  <c:v>0.5104065554498225</c:v>
                </c:pt>
                <c:pt idx="83">
                  <c:v>0.83000242774871991</c:v>
                </c:pt>
                <c:pt idx="84">
                  <c:v>-0.21466593978237816</c:v>
                </c:pt>
                <c:pt idx="85">
                  <c:v>2.5235577622152139</c:v>
                </c:pt>
                <c:pt idx="86">
                  <c:v>1.7951213324100053</c:v>
                </c:pt>
                <c:pt idx="87">
                  <c:v>0.59870253072885171</c:v>
                </c:pt>
                <c:pt idx="88">
                  <c:v>2.1488980699510973</c:v>
                </c:pt>
                <c:pt idx="89">
                  <c:v>1.3860885390356847</c:v>
                </c:pt>
                <c:pt idx="90">
                  <c:v>-1.0012229818041838</c:v>
                </c:pt>
                <c:pt idx="91">
                  <c:v>3.1773454968450272</c:v>
                </c:pt>
                <c:pt idx="92">
                  <c:v>1.5576209612763137</c:v>
                </c:pt>
                <c:pt idx="93">
                  <c:v>-2.084588684813856</c:v>
                </c:pt>
                <c:pt idx="94">
                  <c:v>1.3787051651210651</c:v>
                </c:pt>
                <c:pt idx="95">
                  <c:v>-0.97917328028925665</c:v>
                </c:pt>
                <c:pt idx="96">
                  <c:v>0.30906775209221843</c:v>
                </c:pt>
                <c:pt idx="97">
                  <c:v>1.6275069719484987</c:v>
                </c:pt>
                <c:pt idx="98">
                  <c:v>-2.5180256319873013</c:v>
                </c:pt>
                <c:pt idx="99">
                  <c:v>1.3880390226837662</c:v>
                </c:pt>
                <c:pt idx="100">
                  <c:v>2.3149572724174172</c:v>
                </c:pt>
                <c:pt idx="101">
                  <c:v>1.5425286810836534</c:v>
                </c:pt>
                <c:pt idx="102">
                  <c:v>2.2688582438555418</c:v>
                </c:pt>
                <c:pt idx="103">
                  <c:v>-1.5724964379015931</c:v>
                </c:pt>
                <c:pt idx="104">
                  <c:v>-0.66035860493893306</c:v>
                </c:pt>
                <c:pt idx="105">
                  <c:v>0.22035781426883652</c:v>
                </c:pt>
                <c:pt idx="106">
                  <c:v>6.04426953926663E-2</c:v>
                </c:pt>
                <c:pt idx="107">
                  <c:v>1.2068648104764608</c:v>
                </c:pt>
                <c:pt idx="108">
                  <c:v>1.8658041703886601</c:v>
                </c:pt>
                <c:pt idx="109">
                  <c:v>1.7288031497766363</c:v>
                </c:pt>
                <c:pt idx="110">
                  <c:v>-0.9831408531216127</c:v>
                </c:pt>
                <c:pt idx="111">
                  <c:v>0.84967331053172335</c:v>
                </c:pt>
                <c:pt idx="112">
                  <c:v>-8.3065504725933548E-2</c:v>
                </c:pt>
                <c:pt idx="113">
                  <c:v>0.19063808221873102</c:v>
                </c:pt>
                <c:pt idx="114">
                  <c:v>0.24569600953469584</c:v>
                </c:pt>
                <c:pt idx="115">
                  <c:v>7.9783843690979114E-2</c:v>
                </c:pt>
                <c:pt idx="116">
                  <c:v>-1.2991550149194186</c:v>
                </c:pt>
                <c:pt idx="117">
                  <c:v>7.1575247570983005E-2</c:v>
                </c:pt>
                <c:pt idx="118">
                  <c:v>0.41730990585283934</c:v>
                </c:pt>
                <c:pt idx="119">
                  <c:v>0.13402549323029386</c:v>
                </c:pt>
                <c:pt idx="120">
                  <c:v>8.9831066699309521E-3</c:v>
                </c:pt>
                <c:pt idx="121">
                  <c:v>9.9373108592702361E-2</c:v>
                </c:pt>
                <c:pt idx="122">
                  <c:v>0.1114339030742255</c:v>
                </c:pt>
                <c:pt idx="123">
                  <c:v>0.21102687043439022</c:v>
                </c:pt>
                <c:pt idx="124">
                  <c:v>1.0671805710807922</c:v>
                </c:pt>
                <c:pt idx="125">
                  <c:v>-1.4572025995282498</c:v>
                </c:pt>
                <c:pt idx="126">
                  <c:v>0.46569599630583219</c:v>
                </c:pt>
                <c:pt idx="127">
                  <c:v>0.2100519180604857</c:v>
                </c:pt>
                <c:pt idx="128">
                  <c:v>-0.72198920920649368</c:v>
                </c:pt>
                <c:pt idx="129">
                  <c:v>-2.4807152628773812</c:v>
                </c:pt>
                <c:pt idx="130">
                  <c:v>2.1044949215865096</c:v>
                </c:pt>
                <c:pt idx="131">
                  <c:v>1.6397389589040561</c:v>
                </c:pt>
                <c:pt idx="132">
                  <c:v>0.69629228009501243</c:v>
                </c:pt>
                <c:pt idx="133">
                  <c:v>1.0733587243381095</c:v>
                </c:pt>
                <c:pt idx="134">
                  <c:v>-0.64919677780646434</c:v>
                </c:pt>
                <c:pt idx="135">
                  <c:v>1.5939015575924491</c:v>
                </c:pt>
                <c:pt idx="136">
                  <c:v>0.6255241924122481</c:v>
                </c:pt>
                <c:pt idx="137">
                  <c:v>-7.2481803570489103E-3</c:v>
                </c:pt>
                <c:pt idx="138">
                  <c:v>0.83814345786117306</c:v>
                </c:pt>
                <c:pt idx="139">
                  <c:v>0.61037308643548216</c:v>
                </c:pt>
                <c:pt idx="140">
                  <c:v>-0.60141888778667463</c:v>
                </c:pt>
                <c:pt idx="141">
                  <c:v>1.5296542896569649</c:v>
                </c:pt>
                <c:pt idx="142">
                  <c:v>0.19468737402331865</c:v>
                </c:pt>
                <c:pt idx="143">
                  <c:v>1.1749848858363321</c:v>
                </c:pt>
                <c:pt idx="144">
                  <c:v>-0.13907585049243601</c:v>
                </c:pt>
                <c:pt idx="145">
                  <c:v>-1.401207585114326</c:v>
                </c:pt>
                <c:pt idx="146">
                  <c:v>1.8820854823942452</c:v>
                </c:pt>
                <c:pt idx="147">
                  <c:v>-0.97865338520595635</c:v>
                </c:pt>
                <c:pt idx="148">
                  <c:v>0.39661093589660001</c:v>
                </c:pt>
                <c:pt idx="149">
                  <c:v>-1.8945875014002203</c:v>
                </c:pt>
                <c:pt idx="150">
                  <c:v>-0.21210871969497791</c:v>
                </c:pt>
                <c:pt idx="151">
                  <c:v>-2.8698578060193163</c:v>
                </c:pt>
                <c:pt idx="152">
                  <c:v>1.1803719819451821</c:v>
                </c:pt>
                <c:pt idx="153">
                  <c:v>2.255492942923194</c:v>
                </c:pt>
                <c:pt idx="154">
                  <c:v>-0.76915957570350124</c:v>
                </c:pt>
                <c:pt idx="155">
                  <c:v>-0.6793148519002592</c:v>
                </c:pt>
                <c:pt idx="156">
                  <c:v>-2.4487770265865874</c:v>
                </c:pt>
                <c:pt idx="157">
                  <c:v>2.8996635444233294</c:v>
                </c:pt>
                <c:pt idx="158">
                  <c:v>1.0400269471074846</c:v>
                </c:pt>
                <c:pt idx="159">
                  <c:v>0.78399874902122546</c:v>
                </c:pt>
                <c:pt idx="160">
                  <c:v>5.7304364607716778</c:v>
                </c:pt>
                <c:pt idx="161">
                  <c:v>-0.28827567999984371</c:v>
                </c:pt>
                <c:pt idx="162">
                  <c:v>2.7305123314885642</c:v>
                </c:pt>
                <c:pt idx="163">
                  <c:v>0.79324761496676022</c:v>
                </c:pt>
                <c:pt idx="164">
                  <c:v>-1.2970627590025765</c:v>
                </c:pt>
                <c:pt idx="165">
                  <c:v>-0.30091298180281184</c:v>
                </c:pt>
                <c:pt idx="166">
                  <c:v>-0.54010238418550593</c:v>
                </c:pt>
                <c:pt idx="167">
                  <c:v>-3.5584689740545921</c:v>
                </c:pt>
                <c:pt idx="168">
                  <c:v>-1.5388398774162122</c:v>
                </c:pt>
                <c:pt idx="169">
                  <c:v>0.89425986219690057</c:v>
                </c:pt>
                <c:pt idx="170">
                  <c:v>1.1387931214741187</c:v>
                </c:pt>
                <c:pt idx="171">
                  <c:v>0.97032331962524188</c:v>
                </c:pt>
                <c:pt idx="172">
                  <c:v>0.38806947410752723</c:v>
                </c:pt>
                <c:pt idx="173">
                  <c:v>-0.88130173398445966</c:v>
                </c:pt>
                <c:pt idx="174">
                  <c:v>-3.0258418111729042</c:v>
                </c:pt>
                <c:pt idx="175">
                  <c:v>1.667775856837922</c:v>
                </c:pt>
                <c:pt idx="176">
                  <c:v>2.5225968971154207</c:v>
                </c:pt>
                <c:pt idx="177">
                  <c:v>-0.34891095534187044</c:v>
                </c:pt>
                <c:pt idx="178">
                  <c:v>0.68804292221768149</c:v>
                </c:pt>
                <c:pt idx="179">
                  <c:v>-1.3988100289635959</c:v>
                </c:pt>
                <c:pt idx="180">
                  <c:v>-2.5568110902004233</c:v>
                </c:pt>
                <c:pt idx="181">
                  <c:v>0.21672877715401007</c:v>
                </c:pt>
                <c:pt idx="182">
                  <c:v>-0.2348035458927126</c:v>
                </c:pt>
                <c:pt idx="183">
                  <c:v>1.8301099685373758</c:v>
                </c:pt>
                <c:pt idx="184">
                  <c:v>-4.1116001839030121</c:v>
                </c:pt>
                <c:pt idx="185">
                  <c:v>2.0976031995786907E-2</c:v>
                </c:pt>
                <c:pt idx="186">
                  <c:v>2.840339291820642</c:v>
                </c:pt>
                <c:pt idx="187">
                  <c:v>0.57240912168883407</c:v>
                </c:pt>
                <c:pt idx="188">
                  <c:v>1.9155859507817337</c:v>
                </c:pt>
                <c:pt idx="189">
                  <c:v>0.98202666031247043</c:v>
                </c:pt>
                <c:pt idx="190">
                  <c:v>9.7228670968083367E-2</c:v>
                </c:pt>
                <c:pt idx="191">
                  <c:v>2.6077705215911853</c:v>
                </c:pt>
                <c:pt idx="192">
                  <c:v>-0.40880315703858872</c:v>
                </c:pt>
                <c:pt idx="193">
                  <c:v>2.0572579827211652</c:v>
                </c:pt>
                <c:pt idx="194">
                  <c:v>-2.2082923677472386</c:v>
                </c:pt>
                <c:pt idx="195">
                  <c:v>-2.0245763257285589</c:v>
                </c:pt>
                <c:pt idx="196">
                  <c:v>-0.13719963409928917</c:v>
                </c:pt>
                <c:pt idx="197">
                  <c:v>-0.68778862156050891</c:v>
                </c:pt>
                <c:pt idx="198">
                  <c:v>0.6183357466123357</c:v>
                </c:pt>
                <c:pt idx="199">
                  <c:v>0.40534383148981468</c:v>
                </c:pt>
                <c:pt idx="200">
                  <c:v>-1.8206159137057145</c:v>
                </c:pt>
                <c:pt idx="201">
                  <c:v>0.11901110399492032</c:v>
                </c:pt>
                <c:pt idx="202">
                  <c:v>1.2258325720508449</c:v>
                </c:pt>
                <c:pt idx="203">
                  <c:v>-1.8819353580426055</c:v>
                </c:pt>
                <c:pt idx="204">
                  <c:v>0.25641473158911154</c:v>
                </c:pt>
                <c:pt idx="205">
                  <c:v>1.262308671451976</c:v>
                </c:pt>
                <c:pt idx="206">
                  <c:v>1.3690785778704975</c:v>
                </c:pt>
                <c:pt idx="207">
                  <c:v>-0.35371354651166675</c:v>
                </c:pt>
                <c:pt idx="208">
                  <c:v>-1.2536743176970697</c:v>
                </c:pt>
                <c:pt idx="209">
                  <c:v>-0.41331490219695233</c:v>
                </c:pt>
                <c:pt idx="210">
                  <c:v>-3.676233376041496</c:v>
                </c:pt>
                <c:pt idx="211">
                  <c:v>1.5378678399128869</c:v>
                </c:pt>
                <c:pt idx="212">
                  <c:v>0.74427983869046355</c:v>
                </c:pt>
                <c:pt idx="213">
                  <c:v>0.3357663238181422</c:v>
                </c:pt>
                <c:pt idx="214">
                  <c:v>0.79173988932661332</c:v>
                </c:pt>
                <c:pt idx="215">
                  <c:v>-0.87529415476780381</c:v>
                </c:pt>
                <c:pt idx="216">
                  <c:v>0.37866719151062933</c:v>
                </c:pt>
                <c:pt idx="217">
                  <c:v>1.9765097429160453E-2</c:v>
                </c:pt>
                <c:pt idx="218">
                  <c:v>-0.55555405128432889</c:v>
                </c:pt>
                <c:pt idx="219">
                  <c:v>-1.2634066541921816</c:v>
                </c:pt>
                <c:pt idx="220">
                  <c:v>-0.56371546993188637</c:v>
                </c:pt>
                <c:pt idx="221">
                  <c:v>1.6045058743692155</c:v>
                </c:pt>
                <c:pt idx="222">
                  <c:v>0.48585888977868258</c:v>
                </c:pt>
                <c:pt idx="223">
                  <c:v>-1.0803178628945387</c:v>
                </c:pt>
                <c:pt idx="224">
                  <c:v>1.097661759482665</c:v>
                </c:pt>
                <c:pt idx="225">
                  <c:v>-1.499307267131945</c:v>
                </c:pt>
                <c:pt idx="226">
                  <c:v>-1.9058818237149615</c:v>
                </c:pt>
                <c:pt idx="227">
                  <c:v>0.58829699777119582</c:v>
                </c:pt>
                <c:pt idx="228">
                  <c:v>0.95005076584729364</c:v>
                </c:pt>
                <c:pt idx="229">
                  <c:v>1.6077621609052681</c:v>
                </c:pt>
                <c:pt idx="230">
                  <c:v>-0.25827090087281152</c:v>
                </c:pt>
                <c:pt idx="231">
                  <c:v>-0.4573194906991575</c:v>
                </c:pt>
                <c:pt idx="232">
                  <c:v>1.323593360674179</c:v>
                </c:pt>
                <c:pt idx="233">
                  <c:v>-2.5893276258181954</c:v>
                </c:pt>
                <c:pt idx="234">
                  <c:v>-6.2728738891423164E-2</c:v>
                </c:pt>
                <c:pt idx="235">
                  <c:v>0.85126493469406583</c:v>
                </c:pt>
                <c:pt idx="236">
                  <c:v>-0.13960843123013439</c:v>
                </c:pt>
                <c:pt idx="237">
                  <c:v>0.36042596035155228</c:v>
                </c:pt>
                <c:pt idx="238">
                  <c:v>-0.59444326978897155</c:v>
                </c:pt>
                <c:pt idx="239">
                  <c:v>-1.0516281494829888E-2</c:v>
                </c:pt>
                <c:pt idx="240">
                  <c:v>1.7396483134541427</c:v>
                </c:pt>
                <c:pt idx="241">
                  <c:v>-1.1542625535156119</c:v>
                </c:pt>
                <c:pt idx="242">
                  <c:v>-1.4399181511169474</c:v>
                </c:pt>
                <c:pt idx="243">
                  <c:v>-2.409754138538347</c:v>
                </c:pt>
                <c:pt idx="244">
                  <c:v>1.5824738873197879</c:v>
                </c:pt>
                <c:pt idx="245">
                  <c:v>-1.346189801489756</c:v>
                </c:pt>
                <c:pt idx="246">
                  <c:v>-1.6675802493418851E-2</c:v>
                </c:pt>
                <c:pt idx="247">
                  <c:v>0.96516830540665288</c:v>
                </c:pt>
                <c:pt idx="248">
                  <c:v>0.19361622041462956</c:v>
                </c:pt>
                <c:pt idx="249">
                  <c:v>0.10435152015842224</c:v>
                </c:pt>
                <c:pt idx="250">
                  <c:v>-0.97280933904821909</c:v>
                </c:pt>
                <c:pt idx="251">
                  <c:v>0.85854310930576883</c:v>
                </c:pt>
                <c:pt idx="252">
                  <c:v>0.79391793567491797</c:v>
                </c:pt>
                <c:pt idx="253">
                  <c:v>-0.71569932177485207</c:v>
                </c:pt>
                <c:pt idx="254">
                  <c:v>-0.26008320043949129</c:v>
                </c:pt>
                <c:pt idx="255">
                  <c:v>-3.1192474515433326</c:v>
                </c:pt>
                <c:pt idx="256">
                  <c:v>3.6604243492586196E-2</c:v>
                </c:pt>
                <c:pt idx="257">
                  <c:v>-1.3320702376868443</c:v>
                </c:pt>
                <c:pt idx="258">
                  <c:v>-0.43786866546934428</c:v>
                </c:pt>
                <c:pt idx="259">
                  <c:v>2.9396102030459623</c:v>
                </c:pt>
                <c:pt idx="260">
                  <c:v>0.92288135245142267</c:v>
                </c:pt>
                <c:pt idx="261">
                  <c:v>-0.27676337172697346</c:v>
                </c:pt>
                <c:pt idx="262">
                  <c:v>-0.62017418660545132</c:v>
                </c:pt>
                <c:pt idx="263">
                  <c:v>0.1387688738047051</c:v>
                </c:pt>
                <c:pt idx="264">
                  <c:v>3.2579860475783069</c:v>
                </c:pt>
                <c:pt idx="265">
                  <c:v>-3.5514125381144268</c:v>
                </c:pt>
                <c:pt idx="266">
                  <c:v>-1.6897536993852025</c:v>
                </c:pt>
                <c:pt idx="267">
                  <c:v>0.75504198333906813</c:v>
                </c:pt>
                <c:pt idx="268">
                  <c:v>2.2910420613555385</c:v>
                </c:pt>
                <c:pt idx="269">
                  <c:v>-0.35212006971696885</c:v>
                </c:pt>
                <c:pt idx="270">
                  <c:v>-1.7405459853691476</c:v>
                </c:pt>
                <c:pt idx="271">
                  <c:v>-2.6244677581653346</c:v>
                </c:pt>
                <c:pt idx="272">
                  <c:v>1.099296381310263</c:v>
                </c:pt>
                <c:pt idx="273">
                  <c:v>-0.60433349160574434</c:v>
                </c:pt>
                <c:pt idx="274">
                  <c:v>2.8023088719244553</c:v>
                </c:pt>
                <c:pt idx="275">
                  <c:v>-1.430556354040617</c:v>
                </c:pt>
                <c:pt idx="276">
                  <c:v>2.3280018432147265</c:v>
                </c:pt>
                <c:pt idx="277">
                  <c:v>-2.299406299958016</c:v>
                </c:pt>
                <c:pt idx="278">
                  <c:v>1.5393918436413254</c:v>
                </c:pt>
                <c:pt idx="279">
                  <c:v>-0.24827595623597751</c:v>
                </c:pt>
                <c:pt idx="280">
                  <c:v>1.0330442069409993</c:v>
                </c:pt>
                <c:pt idx="281">
                  <c:v>0.28126739768496539</c:v>
                </c:pt>
                <c:pt idx="282">
                  <c:v>0.78837562167462349</c:v>
                </c:pt>
                <c:pt idx="283">
                  <c:v>1.4807802146549929</c:v>
                </c:pt>
                <c:pt idx="284">
                  <c:v>0.99720511544566182</c:v>
                </c:pt>
                <c:pt idx="285">
                  <c:v>1.3526445668700167</c:v>
                </c:pt>
                <c:pt idx="286">
                  <c:v>-3.1554292205151779</c:v>
                </c:pt>
                <c:pt idx="287">
                  <c:v>-1.2133834481212791</c:v>
                </c:pt>
                <c:pt idx="288">
                  <c:v>0.54859449201428234</c:v>
                </c:pt>
                <c:pt idx="289">
                  <c:v>1.140009108062324</c:v>
                </c:pt>
                <c:pt idx="290">
                  <c:v>0.21613625531208858</c:v>
                </c:pt>
                <c:pt idx="291">
                  <c:v>0.5521168400297839</c:v>
                </c:pt>
                <c:pt idx="292">
                  <c:v>1.0893767692180985</c:v>
                </c:pt>
                <c:pt idx="293">
                  <c:v>-2.3446287374559889</c:v>
                </c:pt>
                <c:pt idx="294">
                  <c:v>-1.2552576024062574</c:v>
                </c:pt>
                <c:pt idx="295">
                  <c:v>-0.33291837907684196</c:v>
                </c:pt>
                <c:pt idx="296">
                  <c:v>0.78914627979035179</c:v>
                </c:pt>
                <c:pt idx="297">
                  <c:v>-2.3700273876970139</c:v>
                </c:pt>
                <c:pt idx="298">
                  <c:v>0.9171217550427776</c:v>
                </c:pt>
                <c:pt idx="299">
                  <c:v>1.7205909338635483</c:v>
                </c:pt>
                <c:pt idx="300">
                  <c:v>1.6780204589270018</c:v>
                </c:pt>
                <c:pt idx="301">
                  <c:v>-0.38386192969515737</c:v>
                </c:pt>
                <c:pt idx="302">
                  <c:v>0.59966051501785145</c:v>
                </c:pt>
                <c:pt idx="303">
                  <c:v>2.6739863537911166</c:v>
                </c:pt>
                <c:pt idx="304">
                  <c:v>-0.79197926551736597</c:v>
                </c:pt>
                <c:pt idx="305">
                  <c:v>-2.1376649204321327</c:v>
                </c:pt>
                <c:pt idx="306">
                  <c:v>0.83232677060307791</c:v>
                </c:pt>
                <c:pt idx="307">
                  <c:v>0.3020762100972193</c:v>
                </c:pt>
                <c:pt idx="308">
                  <c:v>6.4583730473385378E-2</c:v>
                </c:pt>
                <c:pt idx="309">
                  <c:v>1.3336644748313544</c:v>
                </c:pt>
                <c:pt idx="310">
                  <c:v>-1.3249939185313393</c:v>
                </c:pt>
                <c:pt idx="311">
                  <c:v>-0.68046282243966272</c:v>
                </c:pt>
                <c:pt idx="312">
                  <c:v>0.50751055192390426</c:v>
                </c:pt>
                <c:pt idx="313">
                  <c:v>-7.419112978606103E-2</c:v>
                </c:pt>
                <c:pt idx="314">
                  <c:v>0.16016533445312003</c:v>
                </c:pt>
                <c:pt idx="315">
                  <c:v>-1.0017951351210084</c:v>
                </c:pt>
                <c:pt idx="316">
                  <c:v>-0.1009451967715308</c:v>
                </c:pt>
                <c:pt idx="317">
                  <c:v>0.83347739259202525</c:v>
                </c:pt>
                <c:pt idx="318">
                  <c:v>1.6319044081926832</c:v>
                </c:pt>
                <c:pt idx="319">
                  <c:v>2.0390651940302056</c:v>
                </c:pt>
                <c:pt idx="320">
                  <c:v>1.2205276128028975</c:v>
                </c:pt>
                <c:pt idx="321">
                  <c:v>0.31259407883151547</c:v>
                </c:pt>
                <c:pt idx="322">
                  <c:v>-1.9319964081244991</c:v>
                </c:pt>
                <c:pt idx="323">
                  <c:v>-2.8856650746482084</c:v>
                </c:pt>
                <c:pt idx="324">
                  <c:v>6.3293374091333926E-2</c:v>
                </c:pt>
                <c:pt idx="325">
                  <c:v>0.83437012824747192</c:v>
                </c:pt>
                <c:pt idx="326">
                  <c:v>-0.68322691828481819</c:v>
                </c:pt>
                <c:pt idx="327">
                  <c:v>-1.6825469839561704</c:v>
                </c:pt>
                <c:pt idx="328">
                  <c:v>-2.2961171030139189</c:v>
                </c:pt>
                <c:pt idx="329">
                  <c:v>-1.7943278312210151</c:v>
                </c:pt>
                <c:pt idx="330">
                  <c:v>1.8825965165238734</c:v>
                </c:pt>
                <c:pt idx="331">
                  <c:v>0.60303829047042501</c:v>
                </c:pt>
                <c:pt idx="332">
                  <c:v>-0.57086951877256364</c:v>
                </c:pt>
                <c:pt idx="333">
                  <c:v>1.3224308799642779</c:v>
                </c:pt>
                <c:pt idx="334">
                  <c:v>-1.7486446272477392</c:v>
                </c:pt>
                <c:pt idx="335">
                  <c:v>-1.7134801523827732</c:v>
                </c:pt>
                <c:pt idx="336">
                  <c:v>1.922905795360075</c:v>
                </c:pt>
                <c:pt idx="337">
                  <c:v>-0.22668477625794387</c:v>
                </c:pt>
                <c:pt idx="338">
                  <c:v>0.6724115531857715</c:v>
                </c:pt>
                <c:pt idx="339">
                  <c:v>-0.59426958898273841</c:v>
                </c:pt>
                <c:pt idx="340">
                  <c:v>-0.57781505384649001</c:v>
                </c:pt>
                <c:pt idx="341">
                  <c:v>-0.23600260114237301</c:v>
                </c:pt>
                <c:pt idx="342">
                  <c:v>0.5241890332153557</c:v>
                </c:pt>
                <c:pt idx="343">
                  <c:v>-0.98392873848294216</c:v>
                </c:pt>
                <c:pt idx="344">
                  <c:v>1.2539145523420974</c:v>
                </c:pt>
                <c:pt idx="345">
                  <c:v>-1.3474646206152836</c:v>
                </c:pt>
                <c:pt idx="346">
                  <c:v>1.7681840144919365</c:v>
                </c:pt>
                <c:pt idx="347">
                  <c:v>4.3089044534475258</c:v>
                </c:pt>
                <c:pt idx="348">
                  <c:v>1.8766538161475412</c:v>
                </c:pt>
                <c:pt idx="349">
                  <c:v>1.8274647730156173</c:v>
                </c:pt>
                <c:pt idx="350">
                  <c:v>0.28453045933567506</c:v>
                </c:pt>
                <c:pt idx="351">
                  <c:v>1.774670014865833</c:v>
                </c:pt>
                <c:pt idx="352">
                  <c:v>-0.80195916521165045</c:v>
                </c:pt>
                <c:pt idx="353">
                  <c:v>1.7915792557213042</c:v>
                </c:pt>
                <c:pt idx="354">
                  <c:v>-1.9859510639871267</c:v>
                </c:pt>
                <c:pt idx="355">
                  <c:v>2.6106523298054047</c:v>
                </c:pt>
                <c:pt idx="356">
                  <c:v>2.4859291412718982</c:v>
                </c:pt>
                <c:pt idx="357">
                  <c:v>0.81661268248680674</c:v>
                </c:pt>
                <c:pt idx="358">
                  <c:v>2.1002021510163269</c:v>
                </c:pt>
                <c:pt idx="359">
                  <c:v>1.807297215811376</c:v>
                </c:pt>
                <c:pt idx="360">
                  <c:v>6.8619913693611246E-3</c:v>
                </c:pt>
                <c:pt idx="361">
                  <c:v>-0.50491981743653858</c:v>
                </c:pt>
                <c:pt idx="362">
                  <c:v>-1.0301153509734879</c:v>
                </c:pt>
                <c:pt idx="363">
                  <c:v>0.32867296054997358</c:v>
                </c:pt>
                <c:pt idx="364">
                  <c:v>-0.61139398068402795</c:v>
                </c:pt>
                <c:pt idx="365">
                  <c:v>0.40923027684893271</c:v>
                </c:pt>
                <c:pt idx="366">
                  <c:v>0.31284497641330239</c:v>
                </c:pt>
                <c:pt idx="367">
                  <c:v>-3.9825650062251237</c:v>
                </c:pt>
                <c:pt idx="368">
                  <c:v>-0.8188224592309109</c:v>
                </c:pt>
                <c:pt idx="369">
                  <c:v>1.500912697184317</c:v>
                </c:pt>
                <c:pt idx="370">
                  <c:v>-0.83744063425072435</c:v>
                </c:pt>
                <c:pt idx="371">
                  <c:v>-0.60167148549114857</c:v>
                </c:pt>
                <c:pt idx="372">
                  <c:v>-0.49248806263999778</c:v>
                </c:pt>
                <c:pt idx="373">
                  <c:v>-0.93500601517280524</c:v>
                </c:pt>
                <c:pt idx="374">
                  <c:v>0.96391144537046647</c:v>
                </c:pt>
                <c:pt idx="375">
                  <c:v>0.14723903760712195</c:v>
                </c:pt>
                <c:pt idx="376">
                  <c:v>2.1740106667446861</c:v>
                </c:pt>
                <c:pt idx="377">
                  <c:v>-1.3151743474261159</c:v>
                </c:pt>
                <c:pt idx="378">
                  <c:v>-1.8440628465590754</c:v>
                </c:pt>
                <c:pt idx="379">
                  <c:v>0.13061934383177504</c:v>
                </c:pt>
                <c:pt idx="380">
                  <c:v>-3.8116627791262868E-2</c:v>
                </c:pt>
                <c:pt idx="381">
                  <c:v>0.57176107405340504</c:v>
                </c:pt>
                <c:pt idx="382">
                  <c:v>-2.3303615617170843</c:v>
                </c:pt>
                <c:pt idx="383">
                  <c:v>0.26119451904074681</c:v>
                </c:pt>
                <c:pt idx="384">
                  <c:v>3.3534172206819903</c:v>
                </c:pt>
                <c:pt idx="385">
                  <c:v>9.2462010541651568E-2</c:v>
                </c:pt>
                <c:pt idx="386">
                  <c:v>1.8987507302826636</c:v>
                </c:pt>
                <c:pt idx="387">
                  <c:v>-2.3899519519294348</c:v>
                </c:pt>
                <c:pt idx="388">
                  <c:v>-0.67943624248155321</c:v>
                </c:pt>
                <c:pt idx="389">
                  <c:v>0.10319005529560665</c:v>
                </c:pt>
                <c:pt idx="390">
                  <c:v>0.20891342416875286</c:v>
                </c:pt>
                <c:pt idx="391">
                  <c:v>-2.0458112245096109</c:v>
                </c:pt>
                <c:pt idx="392">
                  <c:v>-0.84319000756043516</c:v>
                </c:pt>
                <c:pt idx="393">
                  <c:v>-0.15763376374177876</c:v>
                </c:pt>
                <c:pt idx="394">
                  <c:v>2.8761474204921007</c:v>
                </c:pt>
                <c:pt idx="395">
                  <c:v>-1.9462612648256039</c:v>
                </c:pt>
                <c:pt idx="396">
                  <c:v>-2.1645698885615241</c:v>
                </c:pt>
                <c:pt idx="397">
                  <c:v>2.2054151220612934</c:v>
                </c:pt>
                <c:pt idx="398">
                  <c:v>0.14127502485705176</c:v>
                </c:pt>
                <c:pt idx="399">
                  <c:v>-1.3632194110576157</c:v>
                </c:pt>
                <c:pt idx="400">
                  <c:v>-2.0132935340805744</c:v>
                </c:pt>
                <c:pt idx="401">
                  <c:v>1.9203000804978869</c:v>
                </c:pt>
                <c:pt idx="402">
                  <c:v>0.59388811320863999</c:v>
                </c:pt>
                <c:pt idx="403">
                  <c:v>0.74276540707585459</c:v>
                </c:pt>
                <c:pt idx="404">
                  <c:v>-1.0356014073160229</c:v>
                </c:pt>
                <c:pt idx="405">
                  <c:v>-1.8086477955139273</c:v>
                </c:pt>
                <c:pt idx="406">
                  <c:v>3.839677926490781</c:v>
                </c:pt>
                <c:pt idx="407">
                  <c:v>-0.81948759049506681</c:v>
                </c:pt>
                <c:pt idx="408">
                  <c:v>1.253630228667646</c:v>
                </c:pt>
                <c:pt idx="409">
                  <c:v>-9.6124478125742038E-3</c:v>
                </c:pt>
                <c:pt idx="410">
                  <c:v>-3.517241233960442</c:v>
                </c:pt>
                <c:pt idx="411">
                  <c:v>0.90305554357605244</c:v>
                </c:pt>
                <c:pt idx="412">
                  <c:v>1.4972350168970225</c:v>
                </c:pt>
                <c:pt idx="413">
                  <c:v>-0.16206048974415924</c:v>
                </c:pt>
                <c:pt idx="414">
                  <c:v>-0.24647778898097497</c:v>
                </c:pt>
                <c:pt idx="415">
                  <c:v>-1.1017696865058602</c:v>
                </c:pt>
                <c:pt idx="416">
                  <c:v>1.6863514977368772</c:v>
                </c:pt>
                <c:pt idx="417">
                  <c:v>-2.2624100234180586</c:v>
                </c:pt>
                <c:pt idx="418">
                  <c:v>0.98855479572038329</c:v>
                </c:pt>
                <c:pt idx="419">
                  <c:v>2.674433254166523</c:v>
                </c:pt>
                <c:pt idx="420">
                  <c:v>1.0595360840600578</c:v>
                </c:pt>
                <c:pt idx="421">
                  <c:v>-9.1272976520269625E-2</c:v>
                </c:pt>
                <c:pt idx="422">
                  <c:v>-1.1467256748337951</c:v>
                </c:pt>
                <c:pt idx="423">
                  <c:v>1.2157482399618664</c:v>
                </c:pt>
                <c:pt idx="424">
                  <c:v>0.7763909822830023</c:v>
                </c:pt>
                <c:pt idx="425">
                  <c:v>1.6441534328034564</c:v>
                </c:pt>
                <c:pt idx="426">
                  <c:v>-0.94994258018243283</c:v>
                </c:pt>
                <c:pt idx="427">
                  <c:v>1.0551578048347334</c:v>
                </c:pt>
                <c:pt idx="428">
                  <c:v>-0.54537602455773027</c:v>
                </c:pt>
                <c:pt idx="429">
                  <c:v>-0.34629884717494952</c:v>
                </c:pt>
                <c:pt idx="430">
                  <c:v>-2.4778925162328811</c:v>
                </c:pt>
                <c:pt idx="431">
                  <c:v>0.4156129149033857</c:v>
                </c:pt>
                <c:pt idx="432">
                  <c:v>0.53189116303967643</c:v>
                </c:pt>
                <c:pt idx="433">
                  <c:v>-1.2388066153638895</c:v>
                </c:pt>
                <c:pt idx="434">
                  <c:v>1.3107921724731588</c:v>
                </c:pt>
                <c:pt idx="435">
                  <c:v>-0.62142669938752126</c:v>
                </c:pt>
                <c:pt idx="436">
                  <c:v>2.6955919004282642</c:v>
                </c:pt>
                <c:pt idx="437">
                  <c:v>0.9390652531934035</c:v>
                </c:pt>
                <c:pt idx="438">
                  <c:v>0.23560546001498275</c:v>
                </c:pt>
                <c:pt idx="439">
                  <c:v>-0.79090480913142935</c:v>
                </c:pt>
                <c:pt idx="440">
                  <c:v>1.9045874294219267</c:v>
                </c:pt>
                <c:pt idx="441">
                  <c:v>0.94467957626531074</c:v>
                </c:pt>
                <c:pt idx="442">
                  <c:v>0.28252930119356512</c:v>
                </c:pt>
                <c:pt idx="443">
                  <c:v>0.83303936254475719</c:v>
                </c:pt>
                <c:pt idx="444">
                  <c:v>4.7145408389891674</c:v>
                </c:pt>
                <c:pt idx="445">
                  <c:v>2.4308061552498996</c:v>
                </c:pt>
                <c:pt idx="446">
                  <c:v>0.37097279377044878</c:v>
                </c:pt>
                <c:pt idx="447">
                  <c:v>0.63035201955902687</c:v>
                </c:pt>
                <c:pt idx="448">
                  <c:v>3.1514403021814732</c:v>
                </c:pt>
                <c:pt idx="449">
                  <c:v>1.5258580654107408</c:v>
                </c:pt>
                <c:pt idx="450">
                  <c:v>-0.37476259202786755</c:v>
                </c:pt>
                <c:pt idx="451">
                  <c:v>-1.7058129604697232</c:v>
                </c:pt>
                <c:pt idx="452">
                  <c:v>0.51121349733700727</c:v>
                </c:pt>
                <c:pt idx="453">
                  <c:v>4.6020806267956967E-2</c:v>
                </c:pt>
                <c:pt idx="454">
                  <c:v>0.7697322561420944</c:v>
                </c:pt>
                <c:pt idx="455">
                  <c:v>0.50951673716499046</c:v>
                </c:pt>
                <c:pt idx="456">
                  <c:v>0.82539462179386724</c:v>
                </c:pt>
                <c:pt idx="457">
                  <c:v>2.8838557840556507</c:v>
                </c:pt>
                <c:pt idx="458">
                  <c:v>0.36975405851886795</c:v>
                </c:pt>
                <c:pt idx="459">
                  <c:v>-0.85809329463174233</c:v>
                </c:pt>
                <c:pt idx="460">
                  <c:v>1.6474660382042638</c:v>
                </c:pt>
                <c:pt idx="461">
                  <c:v>1.5922383690679494</c:v>
                </c:pt>
                <c:pt idx="462">
                  <c:v>-0.4127120232178399</c:v>
                </c:pt>
                <c:pt idx="463">
                  <c:v>0.65418539997328495</c:v>
                </c:pt>
                <c:pt idx="464">
                  <c:v>0.80315163621490893</c:v>
                </c:pt>
                <c:pt idx="465">
                  <c:v>0.36622511188896806</c:v>
                </c:pt>
                <c:pt idx="466">
                  <c:v>0.19167071700648641</c:v>
                </c:pt>
                <c:pt idx="467">
                  <c:v>-1.0462825038079735</c:v>
                </c:pt>
                <c:pt idx="468">
                  <c:v>2.0432474277706225</c:v>
                </c:pt>
                <c:pt idx="469">
                  <c:v>-2.0866833623604348</c:v>
                </c:pt>
                <c:pt idx="470">
                  <c:v>3.8042638322544726</c:v>
                </c:pt>
                <c:pt idx="471">
                  <c:v>-0.85069453184290789</c:v>
                </c:pt>
                <c:pt idx="472">
                  <c:v>1.3355685367641095</c:v>
                </c:pt>
                <c:pt idx="473">
                  <c:v>-0.63810970364909836</c:v>
                </c:pt>
                <c:pt idx="474">
                  <c:v>5.6056224948784754E-2</c:v>
                </c:pt>
                <c:pt idx="475">
                  <c:v>0.70720223817165384</c:v>
                </c:pt>
                <c:pt idx="476">
                  <c:v>-1.5952317172946224</c:v>
                </c:pt>
                <c:pt idx="477">
                  <c:v>1.143073011129345</c:v>
                </c:pt>
                <c:pt idx="478">
                  <c:v>-3.7835288670036524</c:v>
                </c:pt>
                <c:pt idx="479">
                  <c:v>1.1514184482953171</c:v>
                </c:pt>
                <c:pt idx="480">
                  <c:v>-2.4732456592600727</c:v>
                </c:pt>
                <c:pt idx="481">
                  <c:v>-0.60069682563983384</c:v>
                </c:pt>
                <c:pt idx="482">
                  <c:v>1.8861112323406692</c:v>
                </c:pt>
                <c:pt idx="483">
                  <c:v>-3.120267250171</c:v>
                </c:pt>
                <c:pt idx="484">
                  <c:v>0.42085476718533199</c:v>
                </c:pt>
                <c:pt idx="485">
                  <c:v>-0.36466592990566427</c:v>
                </c:pt>
                <c:pt idx="486">
                  <c:v>0.34574804277615784</c:v>
                </c:pt>
                <c:pt idx="487">
                  <c:v>0.10766583365990448</c:v>
                </c:pt>
                <c:pt idx="488">
                  <c:v>1.0740148453634999</c:v>
                </c:pt>
                <c:pt idx="489">
                  <c:v>-0.14739094548110429</c:v>
                </c:pt>
                <c:pt idx="490">
                  <c:v>-0.56108433136878533</c:v>
                </c:pt>
                <c:pt idx="491">
                  <c:v>-0.76920190531045496</c:v>
                </c:pt>
                <c:pt idx="492">
                  <c:v>1.6638153123352124</c:v>
                </c:pt>
                <c:pt idx="493">
                  <c:v>1.2047618199602148</c:v>
                </c:pt>
                <c:pt idx="494">
                  <c:v>1.0455535625044952</c:v>
                </c:pt>
                <c:pt idx="495">
                  <c:v>-0.74902925300983703</c:v>
                </c:pt>
                <c:pt idx="496">
                  <c:v>-2.4305213064635431</c:v>
                </c:pt>
                <c:pt idx="497">
                  <c:v>0.55778741040474189</c:v>
                </c:pt>
                <c:pt idx="498">
                  <c:v>-1.8811347793758448</c:v>
                </c:pt>
                <c:pt idx="499">
                  <c:v>0.15463531191666063</c:v>
                </c:pt>
                <c:pt idx="500">
                  <c:v>0.44926117873917853</c:v>
                </c:pt>
                <c:pt idx="501">
                  <c:v>-0.47081712726676883</c:v>
                </c:pt>
                <c:pt idx="502">
                  <c:v>2.0918346213676893</c:v>
                </c:pt>
                <c:pt idx="503">
                  <c:v>-1.7433668316925564</c:v>
                </c:pt>
                <c:pt idx="504">
                  <c:v>0.20179388006129201</c:v>
                </c:pt>
                <c:pt idx="505">
                  <c:v>0.6616619847335099</c:v>
                </c:pt>
                <c:pt idx="506">
                  <c:v>1.2994878684566837</c:v>
                </c:pt>
                <c:pt idx="507">
                  <c:v>-0.2963013782840942</c:v>
                </c:pt>
                <c:pt idx="508">
                  <c:v>-0.29818283253092848</c:v>
                </c:pt>
                <c:pt idx="509">
                  <c:v>0.93080384327578436</c:v>
                </c:pt>
                <c:pt idx="510">
                  <c:v>0.14560126893557956</c:v>
                </c:pt>
                <c:pt idx="511">
                  <c:v>-1.5232257606025248</c:v>
                </c:pt>
                <c:pt idx="512">
                  <c:v>-0.90851305495924117</c:v>
                </c:pt>
                <c:pt idx="513">
                  <c:v>1.9215257315155889</c:v>
                </c:pt>
                <c:pt idx="514">
                  <c:v>3.121822497770017E-2</c:v>
                </c:pt>
                <c:pt idx="515">
                  <c:v>0.69911952397524169</c:v>
                </c:pt>
                <c:pt idx="516">
                  <c:v>1.8187100432290393</c:v>
                </c:pt>
                <c:pt idx="517">
                  <c:v>-0.33909820194940804</c:v>
                </c:pt>
                <c:pt idx="518">
                  <c:v>-0.12968865786776612</c:v>
                </c:pt>
                <c:pt idx="519">
                  <c:v>-0.84733854959118693</c:v>
                </c:pt>
                <c:pt idx="520">
                  <c:v>1.3495853640117537</c:v>
                </c:pt>
                <c:pt idx="521">
                  <c:v>-1.5127959622392515</c:v>
                </c:pt>
                <c:pt idx="522">
                  <c:v>-0.98941058402637272</c:v>
                </c:pt>
                <c:pt idx="523">
                  <c:v>1.2354284158522015</c:v>
                </c:pt>
                <c:pt idx="524">
                  <c:v>1.1183881673265519</c:v>
                </c:pt>
                <c:pt idx="525">
                  <c:v>-3.0497318933774573</c:v>
                </c:pt>
                <c:pt idx="526">
                  <c:v>-1.2914495971326001</c:v>
                </c:pt>
                <c:pt idx="527">
                  <c:v>1.7107952998643901</c:v>
                </c:pt>
                <c:pt idx="528">
                  <c:v>-1.3134149729878324</c:v>
                </c:pt>
                <c:pt idx="529">
                  <c:v>-4.0365550036390301E-2</c:v>
                </c:pt>
                <c:pt idx="530">
                  <c:v>-0.24462844709207793</c:v>
                </c:pt>
                <c:pt idx="531">
                  <c:v>0.76261033517404764</c:v>
                </c:pt>
                <c:pt idx="532">
                  <c:v>0.61590993022072504</c:v>
                </c:pt>
                <c:pt idx="533">
                  <c:v>0.55004013799159956</c:v>
                </c:pt>
                <c:pt idx="534">
                  <c:v>-1.291888764576123</c:v>
                </c:pt>
                <c:pt idx="535">
                  <c:v>-2.9630556790523266</c:v>
                </c:pt>
                <c:pt idx="536">
                  <c:v>0.87031001395896501</c:v>
                </c:pt>
                <c:pt idx="537">
                  <c:v>-0.45340544617138767</c:v>
                </c:pt>
                <c:pt idx="538">
                  <c:v>-0.96941914148925046</c:v>
                </c:pt>
                <c:pt idx="539">
                  <c:v>1.1643805890884453</c:v>
                </c:pt>
                <c:pt idx="540">
                  <c:v>0.67290829651978556</c:v>
                </c:pt>
                <c:pt idx="541">
                  <c:v>2.649338220537595</c:v>
                </c:pt>
                <c:pt idx="542">
                  <c:v>0.39995967444776498</c:v>
                </c:pt>
                <c:pt idx="543">
                  <c:v>-1.8613484633296677</c:v>
                </c:pt>
                <c:pt idx="544">
                  <c:v>0.62491662613313403</c:v>
                </c:pt>
                <c:pt idx="545">
                  <c:v>0.8518983978631226</c:v>
                </c:pt>
                <c:pt idx="546">
                  <c:v>0.5471027977925228</c:v>
                </c:pt>
                <c:pt idx="547">
                  <c:v>-0.16179297095665895</c:v>
                </c:pt>
                <c:pt idx="548">
                  <c:v>2.0941137086079031</c:v>
                </c:pt>
                <c:pt idx="549">
                  <c:v>-1.6312225646941134</c:v>
                </c:pt>
                <c:pt idx="550">
                  <c:v>-2.3678853300628839</c:v>
                </c:pt>
                <c:pt idx="551">
                  <c:v>-0.95688113077458958</c:v>
                </c:pt>
                <c:pt idx="552">
                  <c:v>-1.2006984311602085</c:v>
                </c:pt>
                <c:pt idx="553">
                  <c:v>-0.50068135850221651</c:v>
                </c:pt>
                <c:pt idx="554">
                  <c:v>-0.38292667527957786</c:v>
                </c:pt>
                <c:pt idx="555">
                  <c:v>-1.8317272658451298</c:v>
                </c:pt>
                <c:pt idx="556">
                  <c:v>1.3178172298263855</c:v>
                </c:pt>
                <c:pt idx="557">
                  <c:v>-0.69176195496861204</c:v>
                </c:pt>
                <c:pt idx="558">
                  <c:v>-1.7121189791268219</c:v>
                </c:pt>
                <c:pt idx="559">
                  <c:v>0.93391380209385988</c:v>
                </c:pt>
                <c:pt idx="560">
                  <c:v>1.4274542082812591</c:v>
                </c:pt>
                <c:pt idx="561">
                  <c:v>-2.016004015370267</c:v>
                </c:pt>
                <c:pt idx="562">
                  <c:v>-1.3504816128290094</c:v>
                </c:pt>
                <c:pt idx="563">
                  <c:v>-1.5544958118093448</c:v>
                </c:pt>
                <c:pt idx="564">
                  <c:v>0.24761187926647624</c:v>
                </c:pt>
                <c:pt idx="565">
                  <c:v>-0.46568670052559868</c:v>
                </c:pt>
                <c:pt idx="566">
                  <c:v>0.3585168194784743</c:v>
                </c:pt>
                <c:pt idx="567">
                  <c:v>-0.8437068601514941</c:v>
                </c:pt>
                <c:pt idx="568">
                  <c:v>-2.7503048762506102</c:v>
                </c:pt>
                <c:pt idx="569">
                  <c:v>-1.4174466770856475</c:v>
                </c:pt>
                <c:pt idx="570">
                  <c:v>-1.1642334857892982</c:v>
                </c:pt>
                <c:pt idx="571">
                  <c:v>-0.82938553224466349</c:v>
                </c:pt>
                <c:pt idx="572">
                  <c:v>1.0651120359990509</c:v>
                </c:pt>
                <c:pt idx="573">
                  <c:v>0.30691737588790158</c:v>
                </c:pt>
                <c:pt idx="574">
                  <c:v>-1.3064935710767762</c:v>
                </c:pt>
                <c:pt idx="575">
                  <c:v>-0.78606198901102331</c:v>
                </c:pt>
                <c:pt idx="576">
                  <c:v>0.18674086688781713</c:v>
                </c:pt>
                <c:pt idx="577">
                  <c:v>0.58363050093011581</c:v>
                </c:pt>
                <c:pt idx="578">
                  <c:v>-1.0412667008570438</c:v>
                </c:pt>
                <c:pt idx="579">
                  <c:v>3.7377048151444674E-4</c:v>
                </c:pt>
                <c:pt idx="580">
                  <c:v>1.0380158557501196</c:v>
                </c:pt>
                <c:pt idx="581">
                  <c:v>2.0541395715782533</c:v>
                </c:pt>
                <c:pt idx="582">
                  <c:v>0.34714828068655162</c:v>
                </c:pt>
                <c:pt idx="583">
                  <c:v>-1.2924031872886865</c:v>
                </c:pt>
                <c:pt idx="584">
                  <c:v>-0.43549091066180157</c:v>
                </c:pt>
                <c:pt idx="585">
                  <c:v>-0.26736536695273944</c:v>
                </c:pt>
                <c:pt idx="586">
                  <c:v>-0.78671801233333882</c:v>
                </c:pt>
                <c:pt idx="587">
                  <c:v>-0.14111538063354837</c:v>
                </c:pt>
                <c:pt idx="588">
                  <c:v>-2.7316237931664693</c:v>
                </c:pt>
                <c:pt idx="589">
                  <c:v>-0.48254270325775211</c:v>
                </c:pt>
                <c:pt idx="590">
                  <c:v>0.32569347996632259</c:v>
                </c:pt>
                <c:pt idx="591">
                  <c:v>-1.2783297802862799</c:v>
                </c:pt>
                <c:pt idx="592">
                  <c:v>0.89347989261800953</c:v>
                </c:pt>
                <c:pt idx="593">
                  <c:v>-0.31612088175923675</c:v>
                </c:pt>
                <c:pt idx="594">
                  <c:v>-6.9568890522554952E-2</c:v>
                </c:pt>
                <c:pt idx="595">
                  <c:v>-1.778246829571674</c:v>
                </c:pt>
                <c:pt idx="596">
                  <c:v>-1.0556787459048997</c:v>
                </c:pt>
                <c:pt idx="597">
                  <c:v>0.92773297325518522</c:v>
                </c:pt>
                <c:pt idx="598">
                  <c:v>-2.2989893974873952</c:v>
                </c:pt>
                <c:pt idx="599">
                  <c:v>-1.6819664865812465</c:v>
                </c:pt>
                <c:pt idx="600">
                  <c:v>-1.0119500228344582</c:v>
                </c:pt>
                <c:pt idx="601">
                  <c:v>-0.71680643919163189</c:v>
                </c:pt>
                <c:pt idx="602">
                  <c:v>0.21136690756590346</c:v>
                </c:pt>
                <c:pt idx="603">
                  <c:v>-1.0000478348373225</c:v>
                </c:pt>
                <c:pt idx="604">
                  <c:v>0.23439021868023768</c:v>
                </c:pt>
                <c:pt idx="605">
                  <c:v>-0.72321673881315574</c:v>
                </c:pt>
                <c:pt idx="606">
                  <c:v>2.7109803247704556</c:v>
                </c:pt>
                <c:pt idx="607">
                  <c:v>-0.2128057431519878</c:v>
                </c:pt>
                <c:pt idx="608">
                  <c:v>-2.3022158413848701</c:v>
                </c:pt>
                <c:pt idx="609">
                  <c:v>-2.1513649737216451</c:v>
                </c:pt>
                <c:pt idx="610">
                  <c:v>-1.262254478038271</c:v>
                </c:pt>
                <c:pt idx="611">
                  <c:v>-1.3385942236502764</c:v>
                </c:pt>
                <c:pt idx="612">
                  <c:v>2.1181065895802274</c:v>
                </c:pt>
                <c:pt idx="613">
                  <c:v>-0.27345589480175647</c:v>
                </c:pt>
                <c:pt idx="614">
                  <c:v>2.764040195688362</c:v>
                </c:pt>
                <c:pt idx="615">
                  <c:v>1.5190901589505004</c:v>
                </c:pt>
                <c:pt idx="616">
                  <c:v>1.6038642523363149</c:v>
                </c:pt>
                <c:pt idx="617">
                  <c:v>-1.6293521683120682</c:v>
                </c:pt>
                <c:pt idx="618">
                  <c:v>2.1061012950982767</c:v>
                </c:pt>
                <c:pt idx="619">
                  <c:v>-1.8830481940743788</c:v>
                </c:pt>
                <c:pt idx="620">
                  <c:v>-0.41273541857490631</c:v>
                </c:pt>
                <c:pt idx="621">
                  <c:v>-0.94628634807880097</c:v>
                </c:pt>
                <c:pt idx="622">
                  <c:v>1.4573241672114288</c:v>
                </c:pt>
                <c:pt idx="623">
                  <c:v>1.3762823382676133</c:v>
                </c:pt>
                <c:pt idx="624">
                  <c:v>-1.2606124855527538</c:v>
                </c:pt>
                <c:pt idx="625">
                  <c:v>3.7476628860674621</c:v>
                </c:pt>
                <c:pt idx="626">
                  <c:v>-2.7095955752317833</c:v>
                </c:pt>
                <c:pt idx="627">
                  <c:v>-9.28193726606997E-2</c:v>
                </c:pt>
                <c:pt idx="628">
                  <c:v>0.63708188376900321</c:v>
                </c:pt>
                <c:pt idx="629">
                  <c:v>-0.46904413084879942</c:v>
                </c:pt>
                <c:pt idx="630">
                  <c:v>0.53230865846329611</c:v>
                </c:pt>
                <c:pt idx="631">
                  <c:v>-4.3133735410431341E-2</c:v>
                </c:pt>
                <c:pt idx="632">
                  <c:v>-0.35131237859373221</c:v>
                </c:pt>
                <c:pt idx="633">
                  <c:v>1.4816471509201992</c:v>
                </c:pt>
                <c:pt idx="634">
                  <c:v>2.3494368455559176</c:v>
                </c:pt>
                <c:pt idx="635">
                  <c:v>0.56175553483488927</c:v>
                </c:pt>
                <c:pt idx="636">
                  <c:v>-0.84529893524134192</c:v>
                </c:pt>
                <c:pt idx="637">
                  <c:v>2.159842959683457</c:v>
                </c:pt>
                <c:pt idx="638">
                  <c:v>1.4571999596890544</c:v>
                </c:pt>
                <c:pt idx="639">
                  <c:v>-1.6542449435638984</c:v>
                </c:pt>
                <c:pt idx="640">
                  <c:v>-2.088493352753348</c:v>
                </c:pt>
                <c:pt idx="641">
                  <c:v>-7.2344154749741699E-4</c:v>
                </c:pt>
                <c:pt idx="642">
                  <c:v>-0.9086912637110286</c:v>
                </c:pt>
                <c:pt idx="643">
                  <c:v>0.72778246379963196</c:v>
                </c:pt>
                <c:pt idx="644">
                  <c:v>-0.81447846665380186</c:v>
                </c:pt>
                <c:pt idx="645">
                  <c:v>-1.6380891709809351</c:v>
                </c:pt>
                <c:pt idx="646">
                  <c:v>-0.46902685422048279</c:v>
                </c:pt>
                <c:pt idx="647">
                  <c:v>-3.0251115435830331</c:v>
                </c:pt>
                <c:pt idx="648">
                  <c:v>-2.0837460353621511</c:v>
                </c:pt>
                <c:pt idx="649">
                  <c:v>0.76420519215320615</c:v>
                </c:pt>
                <c:pt idx="650">
                  <c:v>-1.5601470839373928</c:v>
                </c:pt>
                <c:pt idx="651">
                  <c:v>-1.4207886069679299</c:v>
                </c:pt>
                <c:pt idx="652">
                  <c:v>0.92760429782642118</c:v>
                </c:pt>
                <c:pt idx="653">
                  <c:v>1.9836890838101018</c:v>
                </c:pt>
                <c:pt idx="654">
                  <c:v>2.1310010600193183</c:v>
                </c:pt>
                <c:pt idx="655">
                  <c:v>-1.230380836527776</c:v>
                </c:pt>
                <c:pt idx="656">
                  <c:v>-1.2712948704704927</c:v>
                </c:pt>
                <c:pt idx="657">
                  <c:v>0.41250854237754353</c:v>
                </c:pt>
                <c:pt idx="658">
                  <c:v>0.84013024636621714</c:v>
                </c:pt>
                <c:pt idx="659">
                  <c:v>0.1924920886792082</c:v>
                </c:pt>
                <c:pt idx="660">
                  <c:v>-7.716621072138408E-3</c:v>
                </c:pt>
                <c:pt idx="661">
                  <c:v>-2.8719234292356601</c:v>
                </c:pt>
                <c:pt idx="662">
                  <c:v>0.46945768772121843</c:v>
                </c:pt>
                <c:pt idx="663">
                  <c:v>-0.77375846627684852</c:v>
                </c:pt>
                <c:pt idx="664">
                  <c:v>-1.8700195175987211</c:v>
                </c:pt>
                <c:pt idx="665">
                  <c:v>0.44202417037822195</c:v>
                </c:pt>
                <c:pt idx="666">
                  <c:v>-0.70156830745428633</c:v>
                </c:pt>
                <c:pt idx="667">
                  <c:v>0.63636308874535064</c:v>
                </c:pt>
                <c:pt idx="668">
                  <c:v>-1.3480807348176884</c:v>
                </c:pt>
                <c:pt idx="669">
                  <c:v>1.79408638603337</c:v>
                </c:pt>
                <c:pt idx="670">
                  <c:v>-0.61755161072026821</c:v>
                </c:pt>
                <c:pt idx="671">
                  <c:v>-0.8943151296318973</c:v>
                </c:pt>
                <c:pt idx="672">
                  <c:v>-1.4666950247682646</c:v>
                </c:pt>
                <c:pt idx="673">
                  <c:v>-0.43890166822640686</c:v>
                </c:pt>
                <c:pt idx="674">
                  <c:v>-1.1556007406776216</c:v>
                </c:pt>
                <c:pt idx="675">
                  <c:v>1.7445889507517753</c:v>
                </c:pt>
                <c:pt idx="676">
                  <c:v>0.38272757891829051</c:v>
                </c:pt>
                <c:pt idx="677">
                  <c:v>-2.773498753704166E-2</c:v>
                </c:pt>
                <c:pt idx="678">
                  <c:v>1.2828376389989775</c:v>
                </c:pt>
                <c:pt idx="679">
                  <c:v>1.557934641974043</c:v>
                </c:pt>
                <c:pt idx="680">
                  <c:v>-2.7622152356362267E-2</c:v>
                </c:pt>
                <c:pt idx="681">
                  <c:v>1.6402644220657008</c:v>
                </c:pt>
                <c:pt idx="682">
                  <c:v>-0.82831904605310214</c:v>
                </c:pt>
                <c:pt idx="683">
                  <c:v>0.14321386491526844</c:v>
                </c:pt>
                <c:pt idx="684">
                  <c:v>-1.3551723665719395</c:v>
                </c:pt>
                <c:pt idx="685">
                  <c:v>0.1013463671152971</c:v>
                </c:pt>
                <c:pt idx="686">
                  <c:v>0.8155406107143589</c:v>
                </c:pt>
                <c:pt idx="687">
                  <c:v>-0.19218718202614984</c:v>
                </c:pt>
                <c:pt idx="688">
                  <c:v>-2.6852677666217981</c:v>
                </c:pt>
                <c:pt idx="689">
                  <c:v>0.36287212414399161</c:v>
                </c:pt>
                <c:pt idx="690">
                  <c:v>2.2450265264478051</c:v>
                </c:pt>
                <c:pt idx="691">
                  <c:v>2.8975870576728617</c:v>
                </c:pt>
                <c:pt idx="692">
                  <c:v>0.95393517161785113</c:v>
                </c:pt>
                <c:pt idx="693">
                  <c:v>3.2236122362431257</c:v>
                </c:pt>
                <c:pt idx="694">
                  <c:v>1.5699313856219181</c:v>
                </c:pt>
                <c:pt idx="695">
                  <c:v>-0.41953218281759852</c:v>
                </c:pt>
                <c:pt idx="696">
                  <c:v>-1.8371207731607324</c:v>
                </c:pt>
                <c:pt idx="697">
                  <c:v>2.1620071726184866</c:v>
                </c:pt>
                <c:pt idx="698">
                  <c:v>0.73193793321306744</c:v>
                </c:pt>
                <c:pt idx="699">
                  <c:v>-1.3926966499857991</c:v>
                </c:pt>
                <c:pt idx="700">
                  <c:v>1.2894707959244696</c:v>
                </c:pt>
                <c:pt idx="701">
                  <c:v>-1.3391711655868359</c:v>
                </c:pt>
                <c:pt idx="702">
                  <c:v>-2.6499660862435706</c:v>
                </c:pt>
                <c:pt idx="703">
                  <c:v>2.5782445407430243</c:v>
                </c:pt>
                <c:pt idx="704">
                  <c:v>-0.97848109236915282</c:v>
                </c:pt>
                <c:pt idx="705">
                  <c:v>-0.97402368871407574</c:v>
                </c:pt>
                <c:pt idx="706">
                  <c:v>-1.8919618378768419</c:v>
                </c:pt>
                <c:pt idx="707">
                  <c:v>1.0393410228121582</c:v>
                </c:pt>
                <c:pt idx="708">
                  <c:v>2.1455074937531244</c:v>
                </c:pt>
                <c:pt idx="709">
                  <c:v>0.18203262362401268</c:v>
                </c:pt>
                <c:pt idx="710">
                  <c:v>1.5503543754793903</c:v>
                </c:pt>
                <c:pt idx="711">
                  <c:v>-1.3655486243377088</c:v>
                </c:pt>
                <c:pt idx="712">
                  <c:v>0.40801546400494221</c:v>
                </c:pt>
                <c:pt idx="713">
                  <c:v>0.12987845194779701</c:v>
                </c:pt>
                <c:pt idx="714">
                  <c:v>-0.76351334452393116</c:v>
                </c:pt>
                <c:pt idx="715">
                  <c:v>1.2673539130839901</c:v>
                </c:pt>
                <c:pt idx="716">
                  <c:v>0.11950183109822267</c:v>
                </c:pt>
                <c:pt idx="717">
                  <c:v>1.2671099637408323</c:v>
                </c:pt>
                <c:pt idx="718">
                  <c:v>1.5702602281524087</c:v>
                </c:pt>
                <c:pt idx="719">
                  <c:v>7.4069448589307876E-2</c:v>
                </c:pt>
                <c:pt idx="720">
                  <c:v>2.0805051683198856</c:v>
                </c:pt>
                <c:pt idx="721">
                  <c:v>0.69049339664554665</c:v>
                </c:pt>
                <c:pt idx="722">
                  <c:v>-1.0535559610640606</c:v>
                </c:pt>
                <c:pt idx="723">
                  <c:v>2.3507230063315316</c:v>
                </c:pt>
                <c:pt idx="724">
                  <c:v>-0.51597215742943692</c:v>
                </c:pt>
                <c:pt idx="725">
                  <c:v>1.0845549882051284</c:v>
                </c:pt>
                <c:pt idx="726">
                  <c:v>-0.49985393127042915</c:v>
                </c:pt>
                <c:pt idx="727">
                  <c:v>-0.21895743199999726</c:v>
                </c:pt>
                <c:pt idx="728">
                  <c:v>1.7281588115695692</c:v>
                </c:pt>
                <c:pt idx="729">
                  <c:v>2.1937626925931197</c:v>
                </c:pt>
                <c:pt idx="730">
                  <c:v>-0.26650871515945185</c:v>
                </c:pt>
                <c:pt idx="731">
                  <c:v>1.7080438582249817</c:v>
                </c:pt>
                <c:pt idx="732">
                  <c:v>1.4799837154016131</c:v>
                </c:pt>
                <c:pt idx="733">
                  <c:v>-0.80609293503682444</c:v>
                </c:pt>
                <c:pt idx="734">
                  <c:v>-0.84884206688344588</c:v>
                </c:pt>
                <c:pt idx="735">
                  <c:v>-0.95470478393453639</c:v>
                </c:pt>
                <c:pt idx="736">
                  <c:v>-1.7870161549948567</c:v>
                </c:pt>
                <c:pt idx="737">
                  <c:v>-1.0577266683879492</c:v>
                </c:pt>
                <c:pt idx="738">
                  <c:v>0.38389334254536178</c:v>
                </c:pt>
                <c:pt idx="739">
                  <c:v>-0.21177671973572004</c:v>
                </c:pt>
                <c:pt idx="740">
                  <c:v>-1.1583436587890366</c:v>
                </c:pt>
                <c:pt idx="741">
                  <c:v>0.71405891257268961</c:v>
                </c:pt>
                <c:pt idx="742">
                  <c:v>5.8004966199554184E-2</c:v>
                </c:pt>
                <c:pt idx="743">
                  <c:v>-2.7287087005269854</c:v>
                </c:pt>
                <c:pt idx="744">
                  <c:v>0.81580282094149947</c:v>
                </c:pt>
                <c:pt idx="745">
                  <c:v>0.7572787892147661</c:v>
                </c:pt>
                <c:pt idx="746">
                  <c:v>1.4498256803780916</c:v>
                </c:pt>
                <c:pt idx="747">
                  <c:v>-2.5581755553204912</c:v>
                </c:pt>
                <c:pt idx="748">
                  <c:v>-1.8601967748449473</c:v>
                </c:pt>
                <c:pt idx="749">
                  <c:v>2.3127833872688672</c:v>
                </c:pt>
                <c:pt idx="750">
                  <c:v>1.3471823107948544</c:v>
                </c:pt>
                <c:pt idx="751">
                  <c:v>-1.5013438704791147</c:v>
                </c:pt>
                <c:pt idx="752">
                  <c:v>-2.4480264015806239</c:v>
                </c:pt>
                <c:pt idx="753">
                  <c:v>2.3019693856391856</c:v>
                </c:pt>
                <c:pt idx="754">
                  <c:v>-1.1129985948149406</c:v>
                </c:pt>
                <c:pt idx="755">
                  <c:v>-1.3004725292996506</c:v>
                </c:pt>
                <c:pt idx="756">
                  <c:v>3.8966678937663252E-3</c:v>
                </c:pt>
                <c:pt idx="757">
                  <c:v>-1.7860998628219418</c:v>
                </c:pt>
                <c:pt idx="758">
                  <c:v>-0.56277146073185702</c:v>
                </c:pt>
                <c:pt idx="759">
                  <c:v>0.66305849512621806</c:v>
                </c:pt>
                <c:pt idx="760">
                  <c:v>-0.48955759870963528</c:v>
                </c:pt>
                <c:pt idx="761">
                  <c:v>-0.45217187935919018</c:v>
                </c:pt>
                <c:pt idx="762">
                  <c:v>-1.8944428969496674</c:v>
                </c:pt>
                <c:pt idx="763">
                  <c:v>-1.2182475975335949</c:v>
                </c:pt>
                <c:pt idx="764">
                  <c:v>0.40300092575565893</c:v>
                </c:pt>
                <c:pt idx="765">
                  <c:v>1.3073192637444384</c:v>
                </c:pt>
                <c:pt idx="766">
                  <c:v>-1.4138640907344555</c:v>
                </c:pt>
                <c:pt idx="767">
                  <c:v>-2.1608651677119415</c:v>
                </c:pt>
                <c:pt idx="768">
                  <c:v>0.42037210703900557</c:v>
                </c:pt>
                <c:pt idx="769">
                  <c:v>0.18826914767711431</c:v>
                </c:pt>
                <c:pt idx="770">
                  <c:v>-0.96361317885504716</c:v>
                </c:pt>
                <c:pt idx="771">
                  <c:v>1.0726246491316525</c:v>
                </c:pt>
                <c:pt idx="772">
                  <c:v>-0.61304737076417537</c:v>
                </c:pt>
                <c:pt idx="773">
                  <c:v>-0.3210435708960781</c:v>
                </c:pt>
                <c:pt idx="774">
                  <c:v>1.0672964694227964</c:v>
                </c:pt>
                <c:pt idx="775">
                  <c:v>-1.4039215322929564</c:v>
                </c:pt>
                <c:pt idx="776">
                  <c:v>0.95329324431283224</c:v>
                </c:pt>
                <c:pt idx="777">
                  <c:v>0.38957406629122554</c:v>
                </c:pt>
                <c:pt idx="778">
                  <c:v>0.39985636777899453</c:v>
                </c:pt>
                <c:pt idx="779">
                  <c:v>-0.38139885744208279</c:v>
                </c:pt>
                <c:pt idx="780">
                  <c:v>1.0506770366405389</c:v>
                </c:pt>
                <c:pt idx="781">
                  <c:v>0.58529088499143322</c:v>
                </c:pt>
                <c:pt idx="782">
                  <c:v>-0.91545516450072473</c:v>
                </c:pt>
                <c:pt idx="783">
                  <c:v>-0.8875274262818964</c:v>
                </c:pt>
                <c:pt idx="784">
                  <c:v>0.31506950985636922</c:v>
                </c:pt>
                <c:pt idx="785">
                  <c:v>-1.9359935213554165</c:v>
                </c:pt>
                <c:pt idx="786">
                  <c:v>2.529814618958186</c:v>
                </c:pt>
                <c:pt idx="787">
                  <c:v>-0.2706874814339722</c:v>
                </c:pt>
                <c:pt idx="788">
                  <c:v>0.11949793539789061</c:v>
                </c:pt>
                <c:pt idx="789">
                  <c:v>0.48410682465583305</c:v>
                </c:pt>
                <c:pt idx="790">
                  <c:v>-2.5269978525158345</c:v>
                </c:pt>
                <c:pt idx="791">
                  <c:v>-0.51727406514527419</c:v>
                </c:pt>
                <c:pt idx="792">
                  <c:v>-1.915388147090308</c:v>
                </c:pt>
                <c:pt idx="793">
                  <c:v>-1.293279335798601</c:v>
                </c:pt>
                <c:pt idx="794">
                  <c:v>1.6585959143376376</c:v>
                </c:pt>
                <c:pt idx="795">
                  <c:v>0.84226363105414959</c:v>
                </c:pt>
                <c:pt idx="796">
                  <c:v>-0.85241458127726655</c:v>
                </c:pt>
                <c:pt idx="797">
                  <c:v>-2.0863777695702894</c:v>
                </c:pt>
                <c:pt idx="798">
                  <c:v>2.2605557151085138</c:v>
                </c:pt>
                <c:pt idx="799">
                  <c:v>-0.45567790935532704</c:v>
                </c:pt>
                <c:pt idx="800">
                  <c:v>1.0953296597696243</c:v>
                </c:pt>
                <c:pt idx="801">
                  <c:v>-3.2025682224647003</c:v>
                </c:pt>
                <c:pt idx="802">
                  <c:v>1.5280757270126619</c:v>
                </c:pt>
                <c:pt idx="803">
                  <c:v>0.36772711819169673</c:v>
                </c:pt>
                <c:pt idx="804">
                  <c:v>0.25986291555567603</c:v>
                </c:pt>
                <c:pt idx="805">
                  <c:v>-3.6892715183854214</c:v>
                </c:pt>
                <c:pt idx="806">
                  <c:v>0.25693151907004125</c:v>
                </c:pt>
                <c:pt idx="807">
                  <c:v>2.1074727604975774</c:v>
                </c:pt>
                <c:pt idx="808">
                  <c:v>5.0848226004858298E-2</c:v>
                </c:pt>
                <c:pt idx="809">
                  <c:v>-1.8423194211243048</c:v>
                </c:pt>
                <c:pt idx="810">
                  <c:v>-0.71678593036133309</c:v>
                </c:pt>
                <c:pt idx="811">
                  <c:v>-2.2750767213268555</c:v>
                </c:pt>
                <c:pt idx="812">
                  <c:v>-6.7294438415698016E-2</c:v>
                </c:pt>
                <c:pt idx="813">
                  <c:v>5.8626570257088485E-2</c:v>
                </c:pt>
                <c:pt idx="814">
                  <c:v>-0.17016063692600114</c:v>
                </c:pt>
                <c:pt idx="815">
                  <c:v>1.8640791288012195</c:v>
                </c:pt>
                <c:pt idx="816">
                  <c:v>0.5207918188341637</c:v>
                </c:pt>
                <c:pt idx="817">
                  <c:v>0.93312052271480572</c:v>
                </c:pt>
                <c:pt idx="818">
                  <c:v>-0.23713760795194663</c:v>
                </c:pt>
                <c:pt idx="819">
                  <c:v>1.7125862047148852</c:v>
                </c:pt>
                <c:pt idx="820">
                  <c:v>-0.49055514170078834</c:v>
                </c:pt>
                <c:pt idx="821">
                  <c:v>-0.45511752458318339</c:v>
                </c:pt>
                <c:pt idx="822">
                  <c:v>2.6616257024814187</c:v>
                </c:pt>
                <c:pt idx="823">
                  <c:v>2.0684796563264114</c:v>
                </c:pt>
                <c:pt idx="824">
                  <c:v>-2.4345580617990663</c:v>
                </c:pt>
                <c:pt idx="825">
                  <c:v>-1.3031990812852552</c:v>
                </c:pt>
                <c:pt idx="826">
                  <c:v>2.2077285098466297</c:v>
                </c:pt>
                <c:pt idx="827">
                  <c:v>-0.37640365063847625</c:v>
                </c:pt>
                <c:pt idx="828">
                  <c:v>0.70022536324721285</c:v>
                </c:pt>
                <c:pt idx="829">
                  <c:v>1.7555167114070109</c:v>
                </c:pt>
                <c:pt idx="830">
                  <c:v>0.37032700899576104</c:v>
                </c:pt>
                <c:pt idx="831">
                  <c:v>0.85370460518642111</c:v>
                </c:pt>
                <c:pt idx="832">
                  <c:v>-2.3191833949291811</c:v>
                </c:pt>
                <c:pt idx="833">
                  <c:v>1.5046690707944848</c:v>
                </c:pt>
                <c:pt idx="834">
                  <c:v>0.66568719335288029</c:v>
                </c:pt>
                <c:pt idx="835">
                  <c:v>0.93393289123137457</c:v>
                </c:pt>
                <c:pt idx="836">
                  <c:v>0.17953969751912477</c:v>
                </c:pt>
                <c:pt idx="837">
                  <c:v>-2.1791393957308598</c:v>
                </c:pt>
                <c:pt idx="838">
                  <c:v>0.16465800045471668</c:v>
                </c:pt>
                <c:pt idx="839">
                  <c:v>-1.3923867680347333</c:v>
                </c:pt>
                <c:pt idx="840">
                  <c:v>-1.4037761403151086</c:v>
                </c:pt>
                <c:pt idx="841">
                  <c:v>-2.0228991422479896</c:v>
                </c:pt>
                <c:pt idx="842">
                  <c:v>-3.6653441070468165</c:v>
                </c:pt>
                <c:pt idx="843">
                  <c:v>2.1884006447166207</c:v>
                </c:pt>
                <c:pt idx="844">
                  <c:v>-0.13642210864754739</c:v>
                </c:pt>
                <c:pt idx="845">
                  <c:v>-0.31735048091047208</c:v>
                </c:pt>
                <c:pt idx="846">
                  <c:v>-0.43799760050614356</c:v>
                </c:pt>
                <c:pt idx="847">
                  <c:v>0.19927289477704724</c:v>
                </c:pt>
                <c:pt idx="848">
                  <c:v>2.1270126507024267</c:v>
                </c:pt>
                <c:pt idx="849">
                  <c:v>-2.1262949553983028</c:v>
                </c:pt>
                <c:pt idx="850">
                  <c:v>0.31344666988483633</c:v>
                </c:pt>
                <c:pt idx="851">
                  <c:v>-0.28156468239370575</c:v>
                </c:pt>
                <c:pt idx="852">
                  <c:v>-1.3375688824722305</c:v>
                </c:pt>
                <c:pt idx="853">
                  <c:v>-0.24670573008291866</c:v>
                </c:pt>
                <c:pt idx="854">
                  <c:v>1.3188324910874432</c:v>
                </c:pt>
                <c:pt idx="855">
                  <c:v>-3.0050203896754613</c:v>
                </c:pt>
                <c:pt idx="856">
                  <c:v>-1.477904901878202</c:v>
                </c:pt>
                <c:pt idx="857">
                  <c:v>0.41754824740954843</c:v>
                </c:pt>
                <c:pt idx="858">
                  <c:v>-2.2471515110552103</c:v>
                </c:pt>
                <c:pt idx="859">
                  <c:v>2.0196838818413241</c:v>
                </c:pt>
                <c:pt idx="860">
                  <c:v>2.7400990841851693</c:v>
                </c:pt>
                <c:pt idx="861">
                  <c:v>2.1468290377060706</c:v>
                </c:pt>
                <c:pt idx="862">
                  <c:v>-0.66396598374255844</c:v>
                </c:pt>
                <c:pt idx="863">
                  <c:v>1.7964681604511255</c:v>
                </c:pt>
                <c:pt idx="864">
                  <c:v>-1.27717812068125</c:v>
                </c:pt>
                <c:pt idx="865">
                  <c:v>-1.6168209393823465</c:v>
                </c:pt>
                <c:pt idx="866">
                  <c:v>-0.46929358149426692</c:v>
                </c:pt>
                <c:pt idx="867">
                  <c:v>2.9597867516615977</c:v>
                </c:pt>
                <c:pt idx="868">
                  <c:v>1.3976508658574982</c:v>
                </c:pt>
                <c:pt idx="869">
                  <c:v>6.5633339846241215E-2</c:v>
                </c:pt>
                <c:pt idx="870">
                  <c:v>1.6632208307498739</c:v>
                </c:pt>
                <c:pt idx="871">
                  <c:v>-3.5159179049243749</c:v>
                </c:pt>
                <c:pt idx="872">
                  <c:v>-0.42526449811862232</c:v>
                </c:pt>
                <c:pt idx="873">
                  <c:v>0.73767563031345817</c:v>
                </c:pt>
                <c:pt idx="874">
                  <c:v>1.6283093686270933</c:v>
                </c:pt>
                <c:pt idx="875">
                  <c:v>-0.37599094845145359</c:v>
                </c:pt>
                <c:pt idx="876">
                  <c:v>0.50846772373701155</c:v>
                </c:pt>
                <c:pt idx="877">
                  <c:v>1.3189391570228819</c:v>
                </c:pt>
                <c:pt idx="878">
                  <c:v>0.49499627490364617</c:v>
                </c:pt>
                <c:pt idx="879">
                  <c:v>3.9921223672929944</c:v>
                </c:pt>
                <c:pt idx="880">
                  <c:v>-0.84822336381841967</c:v>
                </c:pt>
                <c:pt idx="881">
                  <c:v>0.95802877864959146</c:v>
                </c:pt>
                <c:pt idx="882">
                  <c:v>2.5980122995911934</c:v>
                </c:pt>
                <c:pt idx="883">
                  <c:v>0.41035981429288793</c:v>
                </c:pt>
                <c:pt idx="884">
                  <c:v>-1.1685251545699618</c:v>
                </c:pt>
                <c:pt idx="885">
                  <c:v>1.5854898365404664</c:v>
                </c:pt>
                <c:pt idx="886">
                  <c:v>-1.1107270229719597</c:v>
                </c:pt>
                <c:pt idx="887">
                  <c:v>1.3934882620330924</c:v>
                </c:pt>
                <c:pt idx="888">
                  <c:v>-0.6664316864876878</c:v>
                </c:pt>
                <c:pt idx="889">
                  <c:v>-1.1093901872207386</c:v>
                </c:pt>
                <c:pt idx="890">
                  <c:v>1.0531939572317586</c:v>
                </c:pt>
                <c:pt idx="891">
                  <c:v>1.1684300296597119</c:v>
                </c:pt>
                <c:pt idx="892">
                  <c:v>-1.2423755651516688</c:v>
                </c:pt>
                <c:pt idx="893">
                  <c:v>2.9168232135651451</c:v>
                </c:pt>
                <c:pt idx="894">
                  <c:v>-3.2687412203369557</c:v>
                </c:pt>
                <c:pt idx="895">
                  <c:v>0.99595535115567524</c:v>
                </c:pt>
                <c:pt idx="896">
                  <c:v>-3.4021389421011281</c:v>
                </c:pt>
                <c:pt idx="897">
                  <c:v>-7.5262226370409843E-2</c:v>
                </c:pt>
                <c:pt idx="898">
                  <c:v>-0.41115347225481064</c:v>
                </c:pt>
                <c:pt idx="899">
                  <c:v>-1.244630560082773</c:v>
                </c:pt>
                <c:pt idx="900">
                  <c:v>1.2117871817609271</c:v>
                </c:pt>
                <c:pt idx="901">
                  <c:v>-2.4479835969267261</c:v>
                </c:pt>
                <c:pt idx="902">
                  <c:v>0.54410949550465926</c:v>
                </c:pt>
                <c:pt idx="903">
                  <c:v>1.5129168756653009</c:v>
                </c:pt>
                <c:pt idx="904">
                  <c:v>0.35066123247935022</c:v>
                </c:pt>
                <c:pt idx="905">
                  <c:v>2.1488196889502822</c:v>
                </c:pt>
                <c:pt idx="906">
                  <c:v>7.5621107047036104E-2</c:v>
                </c:pt>
                <c:pt idx="907">
                  <c:v>-1.0094890298540371</c:v>
                </c:pt>
                <c:pt idx="908">
                  <c:v>-8.8827350751677345E-2</c:v>
                </c:pt>
                <c:pt idx="909">
                  <c:v>0.63667440335248071</c:v>
                </c:pt>
                <c:pt idx="910">
                  <c:v>0.60058235820197992</c:v>
                </c:pt>
                <c:pt idx="911">
                  <c:v>-2.6281321673446972E-2</c:v>
                </c:pt>
                <c:pt idx="912">
                  <c:v>-0.54335943128185393</c:v>
                </c:pt>
                <c:pt idx="913">
                  <c:v>1.62617844580242</c:v>
                </c:pt>
                <c:pt idx="914">
                  <c:v>0.87318962375739806</c:v>
                </c:pt>
                <c:pt idx="915">
                  <c:v>-0.79888202258146257</c:v>
                </c:pt>
                <c:pt idx="916">
                  <c:v>0.3921790310383364</c:v>
                </c:pt>
                <c:pt idx="917">
                  <c:v>-6.3680767241678801E-2</c:v>
                </c:pt>
                <c:pt idx="918">
                  <c:v>0.97916212470527775</c:v>
                </c:pt>
                <c:pt idx="919">
                  <c:v>-1.947060649459359</c:v>
                </c:pt>
                <c:pt idx="920">
                  <c:v>0.56839372636888441</c:v>
                </c:pt>
                <c:pt idx="921">
                  <c:v>-0.23367347675400879</c:v>
                </c:pt>
                <c:pt idx="922">
                  <c:v>-0.6699259620185718</c:v>
                </c:pt>
                <c:pt idx="923">
                  <c:v>-0.77911940350887798</c:v>
                </c:pt>
                <c:pt idx="924">
                  <c:v>0.70705236780105429</c:v>
                </c:pt>
                <c:pt idx="925">
                  <c:v>-1.5854250088018338</c:v>
                </c:pt>
                <c:pt idx="926">
                  <c:v>0.31629851215247051</c:v>
                </c:pt>
                <c:pt idx="927">
                  <c:v>2.5885164822820466</c:v>
                </c:pt>
                <c:pt idx="928">
                  <c:v>0.71888539989318179</c:v>
                </c:pt>
                <c:pt idx="929">
                  <c:v>2.3584681333543522</c:v>
                </c:pt>
                <c:pt idx="930">
                  <c:v>1.429660515322849</c:v>
                </c:pt>
                <c:pt idx="931">
                  <c:v>0.24517045963486772</c:v>
                </c:pt>
                <c:pt idx="932">
                  <c:v>1.3229145683933698</c:v>
                </c:pt>
                <c:pt idx="933">
                  <c:v>-0.12404209100115168</c:v>
                </c:pt>
                <c:pt idx="934">
                  <c:v>-1.2217818315146722</c:v>
                </c:pt>
                <c:pt idx="935">
                  <c:v>0.33152520295758919</c:v>
                </c:pt>
                <c:pt idx="936">
                  <c:v>-1.5849784297043579</c:v>
                </c:pt>
                <c:pt idx="937">
                  <c:v>-2.0622151734205008</c:v>
                </c:pt>
                <c:pt idx="938">
                  <c:v>-0.52031894045708271</c:v>
                </c:pt>
                <c:pt idx="939">
                  <c:v>0.48178522551816932</c:v>
                </c:pt>
                <c:pt idx="940">
                  <c:v>2.1394659871634327</c:v>
                </c:pt>
                <c:pt idx="941">
                  <c:v>0.58204377731330914</c:v>
                </c:pt>
                <c:pt idx="942">
                  <c:v>-0.84306966324862942</c:v>
                </c:pt>
                <c:pt idx="943">
                  <c:v>1.4029857108011434</c:v>
                </c:pt>
                <c:pt idx="944">
                  <c:v>0.15409047617284366</c:v>
                </c:pt>
                <c:pt idx="945">
                  <c:v>-0.62295855163100111</c:v>
                </c:pt>
                <c:pt idx="946">
                  <c:v>2.2446568392652546</c:v>
                </c:pt>
                <c:pt idx="947">
                  <c:v>2.4341355091484789</c:v>
                </c:pt>
                <c:pt idx="948">
                  <c:v>-0.19305284033535189</c:v>
                </c:pt>
                <c:pt idx="949">
                  <c:v>1.6450237912669197</c:v>
                </c:pt>
                <c:pt idx="950">
                  <c:v>-2.855705739161317</c:v>
                </c:pt>
                <c:pt idx="951">
                  <c:v>3.2929909124514452</c:v>
                </c:pt>
                <c:pt idx="952">
                  <c:v>1.4436586489923726</c:v>
                </c:pt>
                <c:pt idx="953">
                  <c:v>1.4356214431269494</c:v>
                </c:pt>
                <c:pt idx="954">
                  <c:v>1.7475089277868106</c:v>
                </c:pt>
                <c:pt idx="955">
                  <c:v>0.51447067807524893</c:v>
                </c:pt>
                <c:pt idx="956">
                  <c:v>-0.2824468490898121</c:v>
                </c:pt>
                <c:pt idx="957">
                  <c:v>-1.2642020492690023</c:v>
                </c:pt>
                <c:pt idx="958">
                  <c:v>-1.0123666230873685</c:v>
                </c:pt>
                <c:pt idx="959">
                  <c:v>0.47391353143413578</c:v>
                </c:pt>
                <c:pt idx="960">
                  <c:v>0.34191991176226094</c:v>
                </c:pt>
                <c:pt idx="961">
                  <c:v>1.7913049563253232</c:v>
                </c:pt>
                <c:pt idx="962">
                  <c:v>1.5603952379159607</c:v>
                </c:pt>
                <c:pt idx="963">
                  <c:v>-1.0225132305801405</c:v>
                </c:pt>
                <c:pt idx="964">
                  <c:v>-0.93117942442081558</c:v>
                </c:pt>
                <c:pt idx="965">
                  <c:v>1.0483130811574743</c:v>
                </c:pt>
                <c:pt idx="966">
                  <c:v>-1.2692529891248252</c:v>
                </c:pt>
                <c:pt idx="967">
                  <c:v>1.9324151219659991</c:v>
                </c:pt>
                <c:pt idx="968">
                  <c:v>0.68778620058114615</c:v>
                </c:pt>
                <c:pt idx="969">
                  <c:v>2.2070321500525178</c:v>
                </c:pt>
                <c:pt idx="970">
                  <c:v>3.1238901318897683</c:v>
                </c:pt>
                <c:pt idx="971">
                  <c:v>-1.759129209966243</c:v>
                </c:pt>
                <c:pt idx="972">
                  <c:v>0.82497718370759676</c:v>
                </c:pt>
                <c:pt idx="973">
                  <c:v>0.17972837571424138</c:v>
                </c:pt>
                <c:pt idx="974">
                  <c:v>1.6309389814359654</c:v>
                </c:pt>
                <c:pt idx="975">
                  <c:v>-4.0155194695356555E-2</c:v>
                </c:pt>
                <c:pt idx="976">
                  <c:v>0.76740859571398468</c:v>
                </c:pt>
                <c:pt idx="977">
                  <c:v>-0.15081994827424514</c:v>
                </c:pt>
                <c:pt idx="978">
                  <c:v>0.22725098881018865</c:v>
                </c:pt>
                <c:pt idx="979">
                  <c:v>-1.1498379663942919</c:v>
                </c:pt>
                <c:pt idx="980">
                  <c:v>1.1132914483319793</c:v>
                </c:pt>
                <c:pt idx="981">
                  <c:v>-0.85486958570065863</c:v>
                </c:pt>
                <c:pt idx="982">
                  <c:v>-0.72547045968428125</c:v>
                </c:pt>
                <c:pt idx="983">
                  <c:v>0.69680920790117296</c:v>
                </c:pt>
                <c:pt idx="984">
                  <c:v>-0.9273737323999206</c:v>
                </c:pt>
                <c:pt idx="985">
                  <c:v>-0.75168737049772039</c:v>
                </c:pt>
                <c:pt idx="986">
                  <c:v>-0.23280151027032012</c:v>
                </c:pt>
                <c:pt idx="987">
                  <c:v>0.49403544433860935</c:v>
                </c:pt>
                <c:pt idx="988">
                  <c:v>-2.5532053003679609</c:v>
                </c:pt>
                <c:pt idx="989">
                  <c:v>-1.3189499712040773</c:v>
                </c:pt>
                <c:pt idx="990">
                  <c:v>0.18943229120740718</c:v>
                </c:pt>
                <c:pt idx="991">
                  <c:v>1.8005987768796052</c:v>
                </c:pt>
                <c:pt idx="992">
                  <c:v>-0.6469411704925967</c:v>
                </c:pt>
                <c:pt idx="993">
                  <c:v>0.25527869436434492</c:v>
                </c:pt>
                <c:pt idx="994">
                  <c:v>-1.288255307129212</c:v>
                </c:pt>
                <c:pt idx="995">
                  <c:v>-0.14344983011766999</c:v>
                </c:pt>
                <c:pt idx="996">
                  <c:v>-0.21498623089432159</c:v>
                </c:pt>
                <c:pt idx="997">
                  <c:v>0.11574524471606489</c:v>
                </c:pt>
                <c:pt idx="998">
                  <c:v>-1.0430298180051258</c:v>
                </c:pt>
                <c:pt idx="999">
                  <c:v>-1.2902528850854427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425744"/>
        <c:axId val="320733880"/>
      </c:scatterChart>
      <c:valAx>
        <c:axId val="31742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offset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733880"/>
        <c:crosses val="autoZero"/>
        <c:crossBetween val="midCat"/>
      </c:valAx>
      <c:valAx>
        <c:axId val="32073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1st stage offset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425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c=-0.707, same scales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6350">
                <a:solidFill>
                  <a:schemeClr val="accent1"/>
                </a:solidFill>
              </a:ln>
              <a:effectLst/>
            </c:spPr>
          </c:marker>
          <c:xVal>
            <c:numRef>
              <c:f>Corr0707!$D$2:$D$1001</c:f>
              <c:numCache>
                <c:formatCode>General</c:formatCode>
                <c:ptCount val="1000"/>
                <c:pt idx="0">
                  <c:v>5.4307460462102952</c:v>
                </c:pt>
                <c:pt idx="1">
                  <c:v>0.34412583507215921</c:v>
                </c:pt>
                <c:pt idx="2">
                  <c:v>1.1802008993167759</c:v>
                </c:pt>
                <c:pt idx="3">
                  <c:v>-0.94989155714530127</c:v>
                </c:pt>
                <c:pt idx="4">
                  <c:v>-3.8918964887138987</c:v>
                </c:pt>
                <c:pt idx="5">
                  <c:v>0.16204118411422974</c:v>
                </c:pt>
                <c:pt idx="6">
                  <c:v>-0.356004535600281</c:v>
                </c:pt>
                <c:pt idx="7">
                  <c:v>-4.4634888209520129</c:v>
                </c:pt>
                <c:pt idx="8">
                  <c:v>-0.36525951646531463</c:v>
                </c:pt>
                <c:pt idx="9">
                  <c:v>0.13923286210452471</c:v>
                </c:pt>
                <c:pt idx="10">
                  <c:v>-2.0348590035815262</c:v>
                </c:pt>
                <c:pt idx="11">
                  <c:v>-0.65622543488697926</c:v>
                </c:pt>
                <c:pt idx="12">
                  <c:v>4.8440309595144448E-2</c:v>
                </c:pt>
                <c:pt idx="13">
                  <c:v>-1.9054841400031781</c:v>
                </c:pt>
                <c:pt idx="14">
                  <c:v>-2.7471049170109252</c:v>
                </c:pt>
                <c:pt idx="15">
                  <c:v>0.71062679903083925</c:v>
                </c:pt>
                <c:pt idx="16">
                  <c:v>-0.66040595365934585</c:v>
                </c:pt>
                <c:pt idx="17">
                  <c:v>0.45247685638406232</c:v>
                </c:pt>
                <c:pt idx="18">
                  <c:v>-0.98074791315167886</c:v>
                </c:pt>
                <c:pt idx="19">
                  <c:v>-0.93865795840633914</c:v>
                </c:pt>
                <c:pt idx="20">
                  <c:v>-6.5870252997290185E-2</c:v>
                </c:pt>
                <c:pt idx="21">
                  <c:v>-0.21044537776827721</c:v>
                </c:pt>
                <c:pt idx="22">
                  <c:v>0.2485738419167608</c:v>
                </c:pt>
                <c:pt idx="23">
                  <c:v>0.25766523405050906</c:v>
                </c:pt>
                <c:pt idx="24">
                  <c:v>-2.4277608104843695</c:v>
                </c:pt>
                <c:pt idx="25">
                  <c:v>4.6822166360560882</c:v>
                </c:pt>
                <c:pt idx="26">
                  <c:v>-1.6795257872413558</c:v>
                </c:pt>
                <c:pt idx="27">
                  <c:v>-0.43761585975876566</c:v>
                </c:pt>
                <c:pt idx="28">
                  <c:v>1.6377276983005096</c:v>
                </c:pt>
                <c:pt idx="29">
                  <c:v>2.7313645272224751</c:v>
                </c:pt>
                <c:pt idx="30">
                  <c:v>1.4352098012301231</c:v>
                </c:pt>
                <c:pt idx="31">
                  <c:v>-3.2463698979394424</c:v>
                </c:pt>
                <c:pt idx="32">
                  <c:v>3.3585335067407973</c:v>
                </c:pt>
                <c:pt idx="33">
                  <c:v>0.1923085414239819</c:v>
                </c:pt>
                <c:pt idx="34">
                  <c:v>-0.92017132773630084</c:v>
                </c:pt>
                <c:pt idx="35">
                  <c:v>4.1356813378153197</c:v>
                </c:pt>
                <c:pt idx="36">
                  <c:v>0.92599343934575606</c:v>
                </c:pt>
                <c:pt idx="37">
                  <c:v>1.261409130644517</c:v>
                </c:pt>
                <c:pt idx="38">
                  <c:v>1.0475578922065716</c:v>
                </c:pt>
                <c:pt idx="39">
                  <c:v>4.0170681406907933</c:v>
                </c:pt>
                <c:pt idx="40">
                  <c:v>-3.0100177002426021</c:v>
                </c:pt>
                <c:pt idx="41">
                  <c:v>0.9561405819171247</c:v>
                </c:pt>
                <c:pt idx="42">
                  <c:v>-0.59116373203326988</c:v>
                </c:pt>
                <c:pt idx="43">
                  <c:v>1.6817520260391257</c:v>
                </c:pt>
                <c:pt idx="44">
                  <c:v>-0.40997720474942989</c:v>
                </c:pt>
                <c:pt idx="45">
                  <c:v>0.98577449247182725</c:v>
                </c:pt>
                <c:pt idx="46">
                  <c:v>-2.2180376852323561E-3</c:v>
                </c:pt>
                <c:pt idx="47">
                  <c:v>-2.4648540389824296</c:v>
                </c:pt>
                <c:pt idx="48">
                  <c:v>4.2531246333601525</c:v>
                </c:pt>
                <c:pt idx="49">
                  <c:v>2.4339269435856541</c:v>
                </c:pt>
                <c:pt idx="50">
                  <c:v>1.4874476697681465</c:v>
                </c:pt>
                <c:pt idx="51">
                  <c:v>1.6421745591978698</c:v>
                </c:pt>
                <c:pt idx="52">
                  <c:v>2.740991181313631</c:v>
                </c:pt>
                <c:pt idx="53">
                  <c:v>-0.43266262833169</c:v>
                </c:pt>
                <c:pt idx="54">
                  <c:v>-2.3186935480768414</c:v>
                </c:pt>
                <c:pt idx="55">
                  <c:v>-2.6456687010428164</c:v>
                </c:pt>
                <c:pt idx="56">
                  <c:v>1.1348238156962784</c:v>
                </c:pt>
                <c:pt idx="57">
                  <c:v>-0.745019252195666</c:v>
                </c:pt>
                <c:pt idx="58">
                  <c:v>0.5217482819385022</c:v>
                </c:pt>
                <c:pt idx="59">
                  <c:v>-1.3043466707695635</c:v>
                </c:pt>
                <c:pt idx="60">
                  <c:v>2.8735361851786703</c:v>
                </c:pt>
                <c:pt idx="61">
                  <c:v>-2.3115325519991727</c:v>
                </c:pt>
                <c:pt idx="62">
                  <c:v>0.50062981598498324</c:v>
                </c:pt>
                <c:pt idx="63">
                  <c:v>1.779997723682353</c:v>
                </c:pt>
                <c:pt idx="64">
                  <c:v>-2.1754774619011172</c:v>
                </c:pt>
                <c:pt idx="65">
                  <c:v>-0.8174534645050433</c:v>
                </c:pt>
                <c:pt idx="66">
                  <c:v>-0.17818444596413219</c:v>
                </c:pt>
                <c:pt idx="67">
                  <c:v>2.3605227025392628</c:v>
                </c:pt>
                <c:pt idx="68">
                  <c:v>-2.710371981057258</c:v>
                </c:pt>
                <c:pt idx="69">
                  <c:v>2.7750565923771893</c:v>
                </c:pt>
                <c:pt idx="70">
                  <c:v>-1.5786343707602739</c:v>
                </c:pt>
                <c:pt idx="71">
                  <c:v>3.510005360405386</c:v>
                </c:pt>
                <c:pt idx="72">
                  <c:v>-0.85248568560663418</c:v>
                </c:pt>
                <c:pt idx="73">
                  <c:v>-0.81149451655405402</c:v>
                </c:pt>
                <c:pt idx="74">
                  <c:v>0.34644951565859494</c:v>
                </c:pt>
                <c:pt idx="75">
                  <c:v>-0.71510579223055026</c:v>
                </c:pt>
                <c:pt idx="76">
                  <c:v>2.3501766159578619</c:v>
                </c:pt>
                <c:pt idx="77">
                  <c:v>-0.91763271172708238</c:v>
                </c:pt>
                <c:pt idx="78">
                  <c:v>2.6523638820931206</c:v>
                </c:pt>
                <c:pt idx="79">
                  <c:v>0.65661021966045308</c:v>
                </c:pt>
                <c:pt idx="80">
                  <c:v>0.16061970188685842</c:v>
                </c:pt>
                <c:pt idx="81">
                  <c:v>-0.70850094028890398</c:v>
                </c:pt>
                <c:pt idx="82">
                  <c:v>-2.7317904379616893</c:v>
                </c:pt>
                <c:pt idx="83">
                  <c:v>-3.0283438890564609</c:v>
                </c:pt>
                <c:pt idx="84">
                  <c:v>0.82290619341136462</c:v>
                </c:pt>
                <c:pt idx="85">
                  <c:v>-1.8607025656199441</c:v>
                </c:pt>
                <c:pt idx="86">
                  <c:v>-1.5048217617900068</c:v>
                </c:pt>
                <c:pt idx="87">
                  <c:v>0.12971368457536303</c:v>
                </c:pt>
                <c:pt idx="88">
                  <c:v>-0.62263117604973295</c:v>
                </c:pt>
                <c:pt idx="89">
                  <c:v>-2.5203786266130828</c:v>
                </c:pt>
                <c:pt idx="90">
                  <c:v>1.5673709495436299</c:v>
                </c:pt>
                <c:pt idx="91">
                  <c:v>-2.9187819819700396</c:v>
                </c:pt>
                <c:pt idx="92">
                  <c:v>0.85233200795930175</c:v>
                </c:pt>
                <c:pt idx="93">
                  <c:v>2.659593465795945</c:v>
                </c:pt>
                <c:pt idx="94">
                  <c:v>-0.55084500147235582</c:v>
                </c:pt>
                <c:pt idx="95">
                  <c:v>1.2947733773989141</c:v>
                </c:pt>
                <c:pt idx="96">
                  <c:v>-2.3821557706081138</c:v>
                </c:pt>
                <c:pt idx="97">
                  <c:v>-1.332675764829673</c:v>
                </c:pt>
                <c:pt idx="98">
                  <c:v>1.7856690594869273</c:v>
                </c:pt>
                <c:pt idx="99">
                  <c:v>-0.41545305698039792</c:v>
                </c:pt>
                <c:pt idx="100">
                  <c:v>-6.1655772612472246</c:v>
                </c:pt>
                <c:pt idx="101">
                  <c:v>-3.0720735506225738</c:v>
                </c:pt>
                <c:pt idx="102">
                  <c:v>-3.7100659989403151</c:v>
                </c:pt>
                <c:pt idx="103">
                  <c:v>1.4238853889853089</c:v>
                </c:pt>
                <c:pt idx="104">
                  <c:v>0.5529894117223445</c:v>
                </c:pt>
                <c:pt idx="105">
                  <c:v>-1.3257569174441204</c:v>
                </c:pt>
                <c:pt idx="106">
                  <c:v>-1.2410539313374571</c:v>
                </c:pt>
                <c:pt idx="107">
                  <c:v>-2.536570647603769</c:v>
                </c:pt>
                <c:pt idx="108">
                  <c:v>-1.2162857317523461</c:v>
                </c:pt>
                <c:pt idx="109">
                  <c:v>-2.6476500208485509</c:v>
                </c:pt>
                <c:pt idx="110">
                  <c:v>1.5742717216061908</c:v>
                </c:pt>
                <c:pt idx="111">
                  <c:v>-2.6295000656789456</c:v>
                </c:pt>
                <c:pt idx="112">
                  <c:v>0.7997439438967634</c:v>
                </c:pt>
                <c:pt idx="113">
                  <c:v>2.3518145770865759</c:v>
                </c:pt>
                <c:pt idx="114">
                  <c:v>9.0594015010068363E-2</c:v>
                </c:pt>
                <c:pt idx="115">
                  <c:v>3.7184529040999679</c:v>
                </c:pt>
                <c:pt idx="116">
                  <c:v>1.752092891212705</c:v>
                </c:pt>
                <c:pt idx="117">
                  <c:v>-1.176464732500998</c:v>
                </c:pt>
                <c:pt idx="118">
                  <c:v>-1.1063589868546588</c:v>
                </c:pt>
                <c:pt idx="119">
                  <c:v>0.32502382873989066</c:v>
                </c:pt>
                <c:pt idx="120">
                  <c:v>0.78341332653047513</c:v>
                </c:pt>
                <c:pt idx="121">
                  <c:v>-0.90469015665965757</c:v>
                </c:pt>
                <c:pt idx="122">
                  <c:v>1.6342206883822077</c:v>
                </c:pt>
                <c:pt idx="123">
                  <c:v>0.34100405122522554</c:v>
                </c:pt>
                <c:pt idx="124">
                  <c:v>-0.45997579283808598</c:v>
                </c:pt>
                <c:pt idx="125">
                  <c:v>1.0060080292164801</c:v>
                </c:pt>
                <c:pt idx="126">
                  <c:v>-1.8911761791818811</c:v>
                </c:pt>
                <c:pt idx="127">
                  <c:v>-2.6986679855757902</c:v>
                </c:pt>
                <c:pt idx="128">
                  <c:v>1.4914564475218408</c:v>
                </c:pt>
                <c:pt idx="129">
                  <c:v>1.8617258668948158</c:v>
                </c:pt>
                <c:pt idx="130">
                  <c:v>-1.8073273404396786</c:v>
                </c:pt>
                <c:pt idx="131">
                  <c:v>-0.98471737077569543</c:v>
                </c:pt>
                <c:pt idx="132">
                  <c:v>-1.0092004641718741</c:v>
                </c:pt>
                <c:pt idx="133">
                  <c:v>0.9700844797946766</c:v>
                </c:pt>
                <c:pt idx="134">
                  <c:v>-0.59463614659357933</c:v>
                </c:pt>
                <c:pt idx="135">
                  <c:v>-1.9479881373810177</c:v>
                </c:pt>
                <c:pt idx="136">
                  <c:v>-0.51732353307364698</c:v>
                </c:pt>
                <c:pt idx="137">
                  <c:v>-0.72990215643982403</c:v>
                </c:pt>
                <c:pt idx="138">
                  <c:v>-1.3485438111197268</c:v>
                </c:pt>
                <c:pt idx="139">
                  <c:v>-0.448564957295849</c:v>
                </c:pt>
                <c:pt idx="140">
                  <c:v>-2.2830385005222635</c:v>
                </c:pt>
                <c:pt idx="141">
                  <c:v>-0.17145485261158555</c:v>
                </c:pt>
                <c:pt idx="142">
                  <c:v>0.31009080857388976</c:v>
                </c:pt>
                <c:pt idx="143">
                  <c:v>-0.42927457506559752</c:v>
                </c:pt>
                <c:pt idx="144">
                  <c:v>0.28720827842012209</c:v>
                </c:pt>
                <c:pt idx="145">
                  <c:v>3.0558787126605806</c:v>
                </c:pt>
                <c:pt idx="146">
                  <c:v>-3.2575186303875476</c:v>
                </c:pt>
                <c:pt idx="147">
                  <c:v>0.3844971021012733</c:v>
                </c:pt>
                <c:pt idx="148">
                  <c:v>-0.48502980224740094</c:v>
                </c:pt>
                <c:pt idx="149">
                  <c:v>0.96231666609136224</c:v>
                </c:pt>
                <c:pt idx="150">
                  <c:v>-0.41825944656379332</c:v>
                </c:pt>
                <c:pt idx="151">
                  <c:v>4.5517324460621271</c:v>
                </c:pt>
                <c:pt idx="152">
                  <c:v>0.91949908842150707</c:v>
                </c:pt>
                <c:pt idx="153">
                  <c:v>-2.0791940971296494</c:v>
                </c:pt>
                <c:pt idx="154">
                  <c:v>0.70317858349269757</c:v>
                </c:pt>
                <c:pt idx="155">
                  <c:v>2.3800252314732808</c:v>
                </c:pt>
                <c:pt idx="156">
                  <c:v>2.5134123966452377</c:v>
                </c:pt>
                <c:pt idx="157">
                  <c:v>-1.6745443749883924</c:v>
                </c:pt>
                <c:pt idx="158">
                  <c:v>-1.6463611569042937</c:v>
                </c:pt>
                <c:pt idx="159">
                  <c:v>0.47787481566498413</c:v>
                </c:pt>
                <c:pt idx="160">
                  <c:v>-4.2713149259721437</c:v>
                </c:pt>
                <c:pt idx="161">
                  <c:v>0.40553571779756159</c:v>
                </c:pt>
                <c:pt idx="162">
                  <c:v>-3.4372881042691072</c:v>
                </c:pt>
                <c:pt idx="163">
                  <c:v>6.2359562133104673E-2</c:v>
                </c:pt>
                <c:pt idx="164">
                  <c:v>-0.2342206402469833</c:v>
                </c:pt>
                <c:pt idx="165">
                  <c:v>-0.21357384134278462</c:v>
                </c:pt>
                <c:pt idx="166">
                  <c:v>1.187706167763535</c:v>
                </c:pt>
                <c:pt idx="167">
                  <c:v>3.8722689419407459</c:v>
                </c:pt>
                <c:pt idx="168">
                  <c:v>0.52610181929997624</c:v>
                </c:pt>
                <c:pt idx="169">
                  <c:v>-2.7987342647341498</c:v>
                </c:pt>
                <c:pt idx="170">
                  <c:v>-1.718034580350432</c:v>
                </c:pt>
                <c:pt idx="171">
                  <c:v>-1.2467438099574726</c:v>
                </c:pt>
                <c:pt idx="172">
                  <c:v>0.72815732428767665</c:v>
                </c:pt>
                <c:pt idx="173">
                  <c:v>0.41988941524361778</c:v>
                </c:pt>
                <c:pt idx="174">
                  <c:v>2.9327795564586574</c:v>
                </c:pt>
                <c:pt idx="175">
                  <c:v>-1.6632518530847928</c:v>
                </c:pt>
                <c:pt idx="176">
                  <c:v>-3.1208684023296831</c:v>
                </c:pt>
                <c:pt idx="177">
                  <c:v>0.90401028983900866</c:v>
                </c:pt>
                <c:pt idx="178">
                  <c:v>0.3656990396655394</c:v>
                </c:pt>
                <c:pt idx="179">
                  <c:v>1.3691183926561648</c:v>
                </c:pt>
                <c:pt idx="180">
                  <c:v>4.530577051180928</c:v>
                </c:pt>
                <c:pt idx="181">
                  <c:v>-1.7962404413381776</c:v>
                </c:pt>
                <c:pt idx="182">
                  <c:v>0.43327546751914636</c:v>
                </c:pt>
                <c:pt idx="183">
                  <c:v>-2.8869357146883079</c:v>
                </c:pt>
                <c:pt idx="184">
                  <c:v>3.850034810825425</c:v>
                </c:pt>
                <c:pt idx="185">
                  <c:v>-2.455694930758141</c:v>
                </c:pt>
                <c:pt idx="186">
                  <c:v>-2.1544451084374829</c:v>
                </c:pt>
                <c:pt idx="187">
                  <c:v>-1.8647175894537624</c:v>
                </c:pt>
                <c:pt idx="188">
                  <c:v>-1.1552590058903698</c:v>
                </c:pt>
                <c:pt idx="189">
                  <c:v>-0.12219309020097058</c:v>
                </c:pt>
                <c:pt idx="190">
                  <c:v>-0.7444895824162201</c:v>
                </c:pt>
                <c:pt idx="191">
                  <c:v>0.17623912151355414</c:v>
                </c:pt>
                <c:pt idx="192">
                  <c:v>-0.47798545257032721</c:v>
                </c:pt>
                <c:pt idx="193">
                  <c:v>-3.5798749893383901</c:v>
                </c:pt>
                <c:pt idx="194">
                  <c:v>1.5761422456528533</c:v>
                </c:pt>
                <c:pt idx="195">
                  <c:v>4.2795011725190939</c:v>
                </c:pt>
                <c:pt idx="196">
                  <c:v>-2.3193613867706655</c:v>
                </c:pt>
                <c:pt idx="197">
                  <c:v>1.0387881765584437</c:v>
                </c:pt>
                <c:pt idx="198">
                  <c:v>-1.823329957195575</c:v>
                </c:pt>
                <c:pt idx="199">
                  <c:v>-0.39283112781869323</c:v>
                </c:pt>
                <c:pt idx="200">
                  <c:v>2.2282827563328045</c:v>
                </c:pt>
                <c:pt idx="201">
                  <c:v>-0.56327862348928348</c:v>
                </c:pt>
                <c:pt idx="202">
                  <c:v>-1.8527460549109214</c:v>
                </c:pt>
                <c:pt idx="203">
                  <c:v>3.69334765328838</c:v>
                </c:pt>
                <c:pt idx="204">
                  <c:v>-0.44918760330925023</c:v>
                </c:pt>
                <c:pt idx="205">
                  <c:v>-1.3233879752471307</c:v>
                </c:pt>
                <c:pt idx="206">
                  <c:v>0.39866100197340781</c:v>
                </c:pt>
                <c:pt idx="207">
                  <c:v>2.6150016148490716</c:v>
                </c:pt>
                <c:pt idx="208">
                  <c:v>1.0341661457650728</c:v>
                </c:pt>
                <c:pt idx="209">
                  <c:v>2.225747617710732</c:v>
                </c:pt>
                <c:pt idx="210">
                  <c:v>2.8465623312514348</c:v>
                </c:pt>
                <c:pt idx="211">
                  <c:v>-0.80253373565494257</c:v>
                </c:pt>
                <c:pt idx="212">
                  <c:v>-2.4426536793914742</c:v>
                </c:pt>
                <c:pt idx="213">
                  <c:v>0.60834816957798121</c:v>
                </c:pt>
                <c:pt idx="214">
                  <c:v>-1.3220139814346337</c:v>
                </c:pt>
                <c:pt idx="215">
                  <c:v>0.44443451054016803</c:v>
                </c:pt>
                <c:pt idx="216">
                  <c:v>-0.59410362190285393</c:v>
                </c:pt>
                <c:pt idx="217">
                  <c:v>-6.8614229582745948E-2</c:v>
                </c:pt>
                <c:pt idx="218">
                  <c:v>0.6125906357066776</c:v>
                </c:pt>
                <c:pt idx="219">
                  <c:v>3.2372358707707223</c:v>
                </c:pt>
                <c:pt idx="220">
                  <c:v>1.8689949959787389</c:v>
                </c:pt>
                <c:pt idx="221">
                  <c:v>-0.58852706816135658</c:v>
                </c:pt>
                <c:pt idx="222">
                  <c:v>-2.402447553223213</c:v>
                </c:pt>
                <c:pt idx="223">
                  <c:v>-1.3873895284853643</c:v>
                </c:pt>
                <c:pt idx="224">
                  <c:v>-1.951273071343268</c:v>
                </c:pt>
                <c:pt idx="225">
                  <c:v>0.46755028994985914</c:v>
                </c:pt>
                <c:pt idx="226">
                  <c:v>2.6382449159050569</c:v>
                </c:pt>
                <c:pt idx="227">
                  <c:v>-2.4455351473848279</c:v>
                </c:pt>
                <c:pt idx="228">
                  <c:v>-1.3458320243801642</c:v>
                </c:pt>
                <c:pt idx="229">
                  <c:v>-3.600377418240174</c:v>
                </c:pt>
                <c:pt idx="230">
                  <c:v>0.29163537353108476</c:v>
                </c:pt>
                <c:pt idx="231">
                  <c:v>2.428032424661164E-3</c:v>
                </c:pt>
                <c:pt idx="232">
                  <c:v>1.7636267125719918</c:v>
                </c:pt>
                <c:pt idx="233">
                  <c:v>1.4760902693082896</c:v>
                </c:pt>
                <c:pt idx="234">
                  <c:v>-2.4913095515745627</c:v>
                </c:pt>
                <c:pt idx="235">
                  <c:v>-1.7267364968062615</c:v>
                </c:pt>
                <c:pt idx="236">
                  <c:v>-1.4112613720140104</c:v>
                </c:pt>
                <c:pt idx="237">
                  <c:v>-2.2260471307383982</c:v>
                </c:pt>
                <c:pt idx="238">
                  <c:v>1.0467486725712829</c:v>
                </c:pt>
                <c:pt idx="239">
                  <c:v>-2.3642382749002993</c:v>
                </c:pt>
                <c:pt idx="240">
                  <c:v>-1.3309396950321051</c:v>
                </c:pt>
                <c:pt idx="241">
                  <c:v>0.64314304716588722</c:v>
                </c:pt>
                <c:pt idx="242">
                  <c:v>3.0315966604255058</c:v>
                </c:pt>
                <c:pt idx="243">
                  <c:v>3.7471509059186165</c:v>
                </c:pt>
                <c:pt idx="244">
                  <c:v>0.58690644071502063</c:v>
                </c:pt>
                <c:pt idx="245">
                  <c:v>2.8405272000004231</c:v>
                </c:pt>
                <c:pt idx="246">
                  <c:v>-0.61009563631403985</c:v>
                </c:pt>
                <c:pt idx="247">
                  <c:v>-0.47030103141003154</c:v>
                </c:pt>
                <c:pt idx="248">
                  <c:v>7.3506124118352445E-2</c:v>
                </c:pt>
                <c:pt idx="249">
                  <c:v>-1.1400495912127195</c:v>
                </c:pt>
                <c:pt idx="250">
                  <c:v>1.9382048136554038</c:v>
                </c:pt>
                <c:pt idx="251">
                  <c:v>-3.571885844786737</c:v>
                </c:pt>
                <c:pt idx="252">
                  <c:v>-0.59006441977735191</c:v>
                </c:pt>
                <c:pt idx="253">
                  <c:v>-0.30901888582610193</c:v>
                </c:pt>
                <c:pt idx="254">
                  <c:v>-1.3507275106893386</c:v>
                </c:pt>
                <c:pt idx="255">
                  <c:v>2.9754135665557659</c:v>
                </c:pt>
                <c:pt idx="256">
                  <c:v>-0.41607543939564839</c:v>
                </c:pt>
                <c:pt idx="257">
                  <c:v>3.6010165718263685</c:v>
                </c:pt>
                <c:pt idx="258">
                  <c:v>-0.6677642996675488</c:v>
                </c:pt>
                <c:pt idx="259">
                  <c:v>-2.7922370110104153</c:v>
                </c:pt>
                <c:pt idx="260">
                  <c:v>-0.3869296028419098</c:v>
                </c:pt>
                <c:pt idx="261">
                  <c:v>0.74931872903030627</c:v>
                </c:pt>
                <c:pt idx="262">
                  <c:v>1.2186451611420999</c:v>
                </c:pt>
                <c:pt idx="263">
                  <c:v>2.23442721805446</c:v>
                </c:pt>
                <c:pt idx="264">
                  <c:v>-4.3639781248515712</c:v>
                </c:pt>
                <c:pt idx="265">
                  <c:v>4.569511907599539</c:v>
                </c:pt>
                <c:pt idx="266">
                  <c:v>2.2054123680864226</c:v>
                </c:pt>
                <c:pt idx="267">
                  <c:v>-0.9606706687322335</c:v>
                </c:pt>
                <c:pt idx="268">
                  <c:v>-2.1009002550818403</c:v>
                </c:pt>
                <c:pt idx="269">
                  <c:v>0.56102432861376961</c:v>
                </c:pt>
                <c:pt idx="270">
                  <c:v>3.0819275726782949</c:v>
                </c:pt>
                <c:pt idx="271">
                  <c:v>3.2165760318347383</c:v>
                </c:pt>
                <c:pt idx="272">
                  <c:v>2.8423654271433456</c:v>
                </c:pt>
                <c:pt idx="273">
                  <c:v>-0.9949893139687036</c:v>
                </c:pt>
                <c:pt idx="274">
                  <c:v>-2.7395040287411407</c:v>
                </c:pt>
                <c:pt idx="275">
                  <c:v>-0.52893614786373311</c:v>
                </c:pt>
                <c:pt idx="276">
                  <c:v>-3.1743511327756488</c:v>
                </c:pt>
                <c:pt idx="277">
                  <c:v>-0.84885485327270382</c:v>
                </c:pt>
                <c:pt idx="278">
                  <c:v>-1.86257511180005</c:v>
                </c:pt>
                <c:pt idx="279">
                  <c:v>0.93574847031695696</c:v>
                </c:pt>
                <c:pt idx="280">
                  <c:v>1.4470367803617061</c:v>
                </c:pt>
                <c:pt idx="281">
                  <c:v>1.2480313245325831</c:v>
                </c:pt>
                <c:pt idx="282">
                  <c:v>-0.19114206393255595</c:v>
                </c:pt>
                <c:pt idx="283">
                  <c:v>-0.65121998099099609</c:v>
                </c:pt>
                <c:pt idx="284">
                  <c:v>-1.5677480691260661</c:v>
                </c:pt>
                <c:pt idx="285">
                  <c:v>-2.9478306939336596</c:v>
                </c:pt>
                <c:pt idx="286">
                  <c:v>1.9118046849813406</c:v>
                </c:pt>
                <c:pt idx="287">
                  <c:v>-3.0324977202106602</c:v>
                </c:pt>
                <c:pt idx="288">
                  <c:v>0.397136271106445</c:v>
                </c:pt>
                <c:pt idx="289">
                  <c:v>-0.4254343403016061</c:v>
                </c:pt>
                <c:pt idx="290">
                  <c:v>-2.1337395425933159</c:v>
                </c:pt>
                <c:pt idx="291">
                  <c:v>3.0405668262188605</c:v>
                </c:pt>
                <c:pt idx="292">
                  <c:v>-8.7571546742159612E-2</c:v>
                </c:pt>
                <c:pt idx="293">
                  <c:v>-0.14187772556411948</c:v>
                </c:pt>
                <c:pt idx="294">
                  <c:v>0.71367006936250166</c:v>
                </c:pt>
                <c:pt idx="295">
                  <c:v>-0.45235708183334733</c:v>
                </c:pt>
                <c:pt idx="296">
                  <c:v>0.1460263592835539</c:v>
                </c:pt>
                <c:pt idx="297">
                  <c:v>2.9446326587527496</c:v>
                </c:pt>
                <c:pt idx="298">
                  <c:v>0.19134225998468846</c:v>
                </c:pt>
                <c:pt idx="299">
                  <c:v>-1.5941646390209272</c:v>
                </c:pt>
                <c:pt idx="300">
                  <c:v>-4.1430341589589794</c:v>
                </c:pt>
                <c:pt idx="301">
                  <c:v>-0.12766106043878039</c:v>
                </c:pt>
                <c:pt idx="302">
                  <c:v>0.46120105637430819</c:v>
                </c:pt>
                <c:pt idx="303">
                  <c:v>-3.533173086498703</c:v>
                </c:pt>
                <c:pt idx="304">
                  <c:v>1.9524558834152468</c:v>
                </c:pt>
                <c:pt idx="305">
                  <c:v>-8.7274563908223968E-5</c:v>
                </c:pt>
                <c:pt idx="306">
                  <c:v>-0.18121115956400002</c:v>
                </c:pt>
                <c:pt idx="307">
                  <c:v>-1.7077082438229763</c:v>
                </c:pt>
                <c:pt idx="308">
                  <c:v>-1.7845253602202298</c:v>
                </c:pt>
                <c:pt idx="309">
                  <c:v>-1.0063785364963458</c:v>
                </c:pt>
                <c:pt idx="310">
                  <c:v>1.4963000332065663</c:v>
                </c:pt>
                <c:pt idx="311">
                  <c:v>0.19007347434018873</c:v>
                </c:pt>
                <c:pt idx="312">
                  <c:v>1.8709990293359162</c:v>
                </c:pt>
                <c:pt idx="313">
                  <c:v>-0.98775250962465078</c:v>
                </c:pt>
                <c:pt idx="314">
                  <c:v>0.47257476785009339</c:v>
                </c:pt>
                <c:pt idx="315">
                  <c:v>1.8232030184288099</c:v>
                </c:pt>
                <c:pt idx="316">
                  <c:v>3.3782316385087361</c:v>
                </c:pt>
                <c:pt idx="317">
                  <c:v>0.215272683711489</c:v>
                </c:pt>
                <c:pt idx="318">
                  <c:v>-1.6166546816095964</c:v>
                </c:pt>
                <c:pt idx="319">
                  <c:v>-2.3768529708803503</c:v>
                </c:pt>
                <c:pt idx="320">
                  <c:v>-0.6461785277457176</c:v>
                </c:pt>
                <c:pt idx="321">
                  <c:v>0.13012641588074175</c:v>
                </c:pt>
                <c:pt idx="322">
                  <c:v>-0.45722608188015124</c:v>
                </c:pt>
                <c:pt idx="323">
                  <c:v>4.1564015740682345</c:v>
                </c:pt>
                <c:pt idx="324">
                  <c:v>-1.5612346698853092</c:v>
                </c:pt>
                <c:pt idx="325">
                  <c:v>0.13609620692019619</c:v>
                </c:pt>
                <c:pt idx="326">
                  <c:v>-0.87020336676485066</c:v>
                </c:pt>
                <c:pt idx="327">
                  <c:v>2.0805896833342259</c:v>
                </c:pt>
                <c:pt idx="328">
                  <c:v>-0.5547478901135614</c:v>
                </c:pt>
                <c:pt idx="329">
                  <c:v>1.6565292068205033</c:v>
                </c:pt>
                <c:pt idx="330">
                  <c:v>-3.302474242520768</c:v>
                </c:pt>
                <c:pt idx="331">
                  <c:v>0.51822833550769198</c:v>
                </c:pt>
                <c:pt idx="332">
                  <c:v>-1.2030230887892766</c:v>
                </c:pt>
                <c:pt idx="333">
                  <c:v>-0.93444663797024941</c:v>
                </c:pt>
                <c:pt idx="334">
                  <c:v>0.89796076291685389</c:v>
                </c:pt>
                <c:pt idx="335">
                  <c:v>1.8807712811620436</c:v>
                </c:pt>
                <c:pt idx="336">
                  <c:v>-1.8939676734070723</c:v>
                </c:pt>
                <c:pt idx="337">
                  <c:v>-0.23458135360556265</c:v>
                </c:pt>
                <c:pt idx="338">
                  <c:v>-2.1060994807057201</c:v>
                </c:pt>
                <c:pt idx="339">
                  <c:v>2.1004561511840238</c:v>
                </c:pt>
                <c:pt idx="340">
                  <c:v>1.0220287169103357</c:v>
                </c:pt>
                <c:pt idx="341">
                  <c:v>-0.19464529869652844</c:v>
                </c:pt>
                <c:pt idx="342">
                  <c:v>-0.7345589083141375</c:v>
                </c:pt>
                <c:pt idx="343">
                  <c:v>0.96172847149120777</c:v>
                </c:pt>
                <c:pt idx="344">
                  <c:v>-1.5783379231425219</c:v>
                </c:pt>
                <c:pt idx="345">
                  <c:v>1.4413061620586509</c:v>
                </c:pt>
                <c:pt idx="346">
                  <c:v>-2.5562742614296132</c:v>
                </c:pt>
                <c:pt idx="347">
                  <c:v>-2.4922535326213269</c:v>
                </c:pt>
                <c:pt idx="348">
                  <c:v>-0.7706661046333565</c:v>
                </c:pt>
                <c:pt idx="349">
                  <c:v>-3.4416404688119764</c:v>
                </c:pt>
                <c:pt idx="350">
                  <c:v>-0.97688620564460082</c:v>
                </c:pt>
                <c:pt idx="351">
                  <c:v>-1.1111051482781442</c:v>
                </c:pt>
                <c:pt idx="352">
                  <c:v>1.065817376798353</c:v>
                </c:pt>
                <c:pt idx="353">
                  <c:v>-6.586929749026833</c:v>
                </c:pt>
                <c:pt idx="354">
                  <c:v>1.9584372632863873</c:v>
                </c:pt>
                <c:pt idx="355">
                  <c:v>-2.2852383633870605</c:v>
                </c:pt>
                <c:pt idx="356">
                  <c:v>-1.5862938550006942</c:v>
                </c:pt>
                <c:pt idx="357">
                  <c:v>-1.6510359664870204</c:v>
                </c:pt>
                <c:pt idx="358">
                  <c:v>-3.2421591387875628</c:v>
                </c:pt>
                <c:pt idx="359">
                  <c:v>-4.9430050884229111</c:v>
                </c:pt>
                <c:pt idx="360">
                  <c:v>-3.1905620445291851</c:v>
                </c:pt>
                <c:pt idx="361">
                  <c:v>1.0901371558725361</c:v>
                </c:pt>
                <c:pt idx="362">
                  <c:v>0.98309763501559777</c:v>
                </c:pt>
                <c:pt idx="363">
                  <c:v>-1.3960779027305741</c:v>
                </c:pt>
                <c:pt idx="364">
                  <c:v>-0.57795252426897303</c:v>
                </c:pt>
                <c:pt idx="365">
                  <c:v>-2.3605469141829172</c:v>
                </c:pt>
                <c:pt idx="366">
                  <c:v>2.2673889948386154</c:v>
                </c:pt>
                <c:pt idx="367">
                  <c:v>1.743792633551994</c:v>
                </c:pt>
                <c:pt idx="368">
                  <c:v>3.0841889667204474</c:v>
                </c:pt>
                <c:pt idx="369">
                  <c:v>-4.4305468786189319</c:v>
                </c:pt>
                <c:pt idx="370">
                  <c:v>2.4582343469486441</c:v>
                </c:pt>
                <c:pt idx="371">
                  <c:v>0.382642789355641</c:v>
                </c:pt>
                <c:pt idx="372">
                  <c:v>0.44112546491904475</c:v>
                </c:pt>
                <c:pt idx="373">
                  <c:v>0.69211538671604067</c:v>
                </c:pt>
                <c:pt idx="374">
                  <c:v>-1.0223423130308931</c:v>
                </c:pt>
                <c:pt idx="375">
                  <c:v>0.58992465245893955</c:v>
                </c:pt>
                <c:pt idx="376">
                  <c:v>-0.85421068531154432</c:v>
                </c:pt>
                <c:pt idx="377">
                  <c:v>1.020181777083903</c:v>
                </c:pt>
                <c:pt idx="378">
                  <c:v>3.3059230563864674</c:v>
                </c:pt>
                <c:pt idx="379">
                  <c:v>-3.0945769748449781</c:v>
                </c:pt>
                <c:pt idx="380">
                  <c:v>-1.5933435885664788</c:v>
                </c:pt>
                <c:pt idx="381">
                  <c:v>0.48697571277503526</c:v>
                </c:pt>
                <c:pt idx="382">
                  <c:v>-0.60666800244137375</c:v>
                </c:pt>
                <c:pt idx="383">
                  <c:v>0.41333522082428603</c:v>
                </c:pt>
                <c:pt idx="384">
                  <c:v>-2.944796319788745</c:v>
                </c:pt>
                <c:pt idx="385">
                  <c:v>-0.33421987410667747</c:v>
                </c:pt>
                <c:pt idx="386">
                  <c:v>-2.9261342090388869</c:v>
                </c:pt>
                <c:pt idx="387">
                  <c:v>0.62026921210276686</c:v>
                </c:pt>
                <c:pt idx="388">
                  <c:v>3.1212318408100943</c:v>
                </c:pt>
                <c:pt idx="389">
                  <c:v>0.39564123615223545</c:v>
                </c:pt>
                <c:pt idx="390">
                  <c:v>-0.41729290777919442</c:v>
                </c:pt>
                <c:pt idx="391">
                  <c:v>3.2192688511116616</c:v>
                </c:pt>
                <c:pt idx="392">
                  <c:v>2.1086731457111596</c:v>
                </c:pt>
                <c:pt idx="393">
                  <c:v>2.0013502368783431</c:v>
                </c:pt>
                <c:pt idx="394">
                  <c:v>-3.3307219005574678</c:v>
                </c:pt>
                <c:pt idx="395">
                  <c:v>0.90394009440058798</c:v>
                </c:pt>
                <c:pt idx="396">
                  <c:v>3.1457304044966827</c:v>
                </c:pt>
                <c:pt idx="397">
                  <c:v>-2.7809912430235384</c:v>
                </c:pt>
                <c:pt idx="398">
                  <c:v>0.59720528769888392</c:v>
                </c:pt>
                <c:pt idx="399">
                  <c:v>0.68652654387293222</c:v>
                </c:pt>
                <c:pt idx="400">
                  <c:v>0.44168501521241232</c:v>
                </c:pt>
                <c:pt idx="401">
                  <c:v>-1.081808232421742</c:v>
                </c:pt>
                <c:pt idx="402">
                  <c:v>-1.4240109925230513</c:v>
                </c:pt>
                <c:pt idx="403">
                  <c:v>0.16024378663138139</c:v>
                </c:pt>
                <c:pt idx="404">
                  <c:v>2.0533377042410281</c:v>
                </c:pt>
                <c:pt idx="405">
                  <c:v>0.77044898266556539</c:v>
                </c:pt>
                <c:pt idx="406">
                  <c:v>-5.5172345391298014</c:v>
                </c:pt>
                <c:pt idx="407">
                  <c:v>-0.86824254861660799</c:v>
                </c:pt>
                <c:pt idx="408">
                  <c:v>-1.6466940493782287</c:v>
                </c:pt>
                <c:pt idx="409">
                  <c:v>-1.7018181215066404</c:v>
                </c:pt>
                <c:pt idx="410">
                  <c:v>2.4385347716928436</c:v>
                </c:pt>
                <c:pt idx="411">
                  <c:v>-3.2512802819336346</c:v>
                </c:pt>
                <c:pt idx="412">
                  <c:v>-3.0819701239617121</c:v>
                </c:pt>
                <c:pt idx="413">
                  <c:v>2.1972524769428965</c:v>
                </c:pt>
                <c:pt idx="414">
                  <c:v>2.12082885207565</c:v>
                </c:pt>
                <c:pt idx="415">
                  <c:v>-1.5873378065323895</c:v>
                </c:pt>
                <c:pt idx="416">
                  <c:v>0.45897603091538519</c:v>
                </c:pt>
                <c:pt idx="417">
                  <c:v>1.8867642201843988</c:v>
                </c:pt>
                <c:pt idx="418">
                  <c:v>-1.1146621768952709</c:v>
                </c:pt>
                <c:pt idx="419">
                  <c:v>-3.7307162656951611</c:v>
                </c:pt>
                <c:pt idx="420">
                  <c:v>-1.2558654410576384</c:v>
                </c:pt>
                <c:pt idx="421">
                  <c:v>1.576838253247461</c:v>
                </c:pt>
                <c:pt idx="422">
                  <c:v>2.2601788349839751</c:v>
                </c:pt>
                <c:pt idx="423">
                  <c:v>-1.4662697357743237</c:v>
                </c:pt>
                <c:pt idx="424">
                  <c:v>-1.0101225463573598</c:v>
                </c:pt>
                <c:pt idx="425">
                  <c:v>-0.6500068694873482</c:v>
                </c:pt>
                <c:pt idx="426">
                  <c:v>2.6309668894150375</c:v>
                </c:pt>
                <c:pt idx="427">
                  <c:v>0.84305101785105041</c:v>
                </c:pt>
                <c:pt idx="428">
                  <c:v>-0.21432838610200977</c:v>
                </c:pt>
                <c:pt idx="429">
                  <c:v>-8.6828556465327111E-2</c:v>
                </c:pt>
                <c:pt idx="430">
                  <c:v>4.1840964619148489</c:v>
                </c:pt>
                <c:pt idx="431">
                  <c:v>0.88783663734123619</c:v>
                </c:pt>
                <c:pt idx="432">
                  <c:v>-2.1084960126919232</c:v>
                </c:pt>
                <c:pt idx="433">
                  <c:v>0.6014136108403968</c:v>
                </c:pt>
                <c:pt idx="434">
                  <c:v>-1.3979478582426805</c:v>
                </c:pt>
                <c:pt idx="435">
                  <c:v>0.8529885734145779</c:v>
                </c:pt>
                <c:pt idx="436">
                  <c:v>-4.4487182702939236</c:v>
                </c:pt>
                <c:pt idx="437">
                  <c:v>-6.5832277093070601E-2</c:v>
                </c:pt>
                <c:pt idx="438">
                  <c:v>-1.7962049647742637</c:v>
                </c:pt>
                <c:pt idx="439">
                  <c:v>-0.44858805156664705</c:v>
                </c:pt>
                <c:pt idx="440">
                  <c:v>-4.0160907842107658</c:v>
                </c:pt>
                <c:pt idx="441">
                  <c:v>7.9683527344787453E-2</c:v>
                </c:pt>
                <c:pt idx="442">
                  <c:v>-1.9553500985111913</c:v>
                </c:pt>
                <c:pt idx="443">
                  <c:v>-1.6456938972681989</c:v>
                </c:pt>
                <c:pt idx="444">
                  <c:v>-2.9240308226314102</c:v>
                </c:pt>
                <c:pt idx="445">
                  <c:v>-2.5985433006506424</c:v>
                </c:pt>
                <c:pt idx="446">
                  <c:v>-1.8697346606308047</c:v>
                </c:pt>
                <c:pt idx="447">
                  <c:v>0.72549234326011169</c:v>
                </c:pt>
                <c:pt idx="448">
                  <c:v>-3.650334747410541</c:v>
                </c:pt>
                <c:pt idx="449">
                  <c:v>-1.8651595457772618E-2</c:v>
                </c:pt>
                <c:pt idx="450">
                  <c:v>3.0086466569917469</c:v>
                </c:pt>
                <c:pt idx="451">
                  <c:v>3.5046032531666143</c:v>
                </c:pt>
                <c:pt idx="452">
                  <c:v>-2.8614425177350831</c:v>
                </c:pt>
                <c:pt idx="453">
                  <c:v>0.542263612413176</c:v>
                </c:pt>
                <c:pt idx="454">
                  <c:v>-0.19508695054039393</c:v>
                </c:pt>
                <c:pt idx="455">
                  <c:v>1.4199127551992081</c:v>
                </c:pt>
                <c:pt idx="456">
                  <c:v>-0.78543102539723586</c:v>
                </c:pt>
                <c:pt idx="457">
                  <c:v>-2.3039593680357777</c:v>
                </c:pt>
                <c:pt idx="458">
                  <c:v>-3.0486129587915074</c:v>
                </c:pt>
                <c:pt idx="459">
                  <c:v>1.619260350200868</c:v>
                </c:pt>
                <c:pt idx="460">
                  <c:v>-3.1656393586346745</c:v>
                </c:pt>
                <c:pt idx="461">
                  <c:v>-4.1707120313374126</c:v>
                </c:pt>
                <c:pt idx="462">
                  <c:v>-1.9465352571148371</c:v>
                </c:pt>
                <c:pt idx="463">
                  <c:v>-1.0150786838098422</c:v>
                </c:pt>
                <c:pt idx="464">
                  <c:v>-5.0567651056511487</c:v>
                </c:pt>
                <c:pt idx="465">
                  <c:v>-0.49160524967835684</c:v>
                </c:pt>
                <c:pt idx="466">
                  <c:v>-2.4661872524856427</c:v>
                </c:pt>
                <c:pt idx="467">
                  <c:v>0.75595484382153866</c:v>
                </c:pt>
                <c:pt idx="468">
                  <c:v>-1.6082571890999511</c:v>
                </c:pt>
                <c:pt idx="469">
                  <c:v>1.9652264562343302</c:v>
                </c:pt>
                <c:pt idx="470">
                  <c:v>-4.4171037460327298</c:v>
                </c:pt>
                <c:pt idx="471">
                  <c:v>0.92179671608615066</c:v>
                </c:pt>
                <c:pt idx="472">
                  <c:v>-0.32146518246447298</c:v>
                </c:pt>
                <c:pt idx="473">
                  <c:v>-1.1990565787929297</c:v>
                </c:pt>
                <c:pt idx="474">
                  <c:v>-0.25528519613279782</c:v>
                </c:pt>
                <c:pt idx="475">
                  <c:v>0.24352201631768811</c:v>
                </c:pt>
                <c:pt idx="476">
                  <c:v>3.3343440357164038</c:v>
                </c:pt>
                <c:pt idx="477">
                  <c:v>-2.2442653945576092</c:v>
                </c:pt>
                <c:pt idx="478">
                  <c:v>5.7126521053377566</c:v>
                </c:pt>
                <c:pt idx="479">
                  <c:v>-1.3214282143448179</c:v>
                </c:pt>
                <c:pt idx="480">
                  <c:v>2.8808096149734306</c:v>
                </c:pt>
                <c:pt idx="481">
                  <c:v>-0.20389244436712328</c:v>
                </c:pt>
                <c:pt idx="482">
                  <c:v>-1.9942931732842422</c:v>
                </c:pt>
                <c:pt idx="483">
                  <c:v>7.2247923482246481</c:v>
                </c:pt>
                <c:pt idx="484">
                  <c:v>-1.2786757081827842</c:v>
                </c:pt>
                <c:pt idx="485">
                  <c:v>0.25448473041176689</c:v>
                </c:pt>
                <c:pt idx="486">
                  <c:v>3.1111618050204486</c:v>
                </c:pt>
                <c:pt idx="487">
                  <c:v>-2.2727990762916463</c:v>
                </c:pt>
                <c:pt idx="488">
                  <c:v>-0.24065739983861112</c:v>
                </c:pt>
                <c:pt idx="489">
                  <c:v>-1.2338755175260752</c:v>
                </c:pt>
                <c:pt idx="490">
                  <c:v>-0.45041196533941241</c:v>
                </c:pt>
                <c:pt idx="491">
                  <c:v>1.1666075184653113</c:v>
                </c:pt>
                <c:pt idx="492">
                  <c:v>-1.9774656969589661</c:v>
                </c:pt>
                <c:pt idx="493">
                  <c:v>-0.1235855277760991</c:v>
                </c:pt>
                <c:pt idx="494">
                  <c:v>-1.3377927366517697</c:v>
                </c:pt>
                <c:pt idx="495">
                  <c:v>1.2436979335633103</c:v>
                </c:pt>
                <c:pt idx="496">
                  <c:v>1.5203939360519154</c:v>
                </c:pt>
                <c:pt idx="497">
                  <c:v>-0.81144449198182178</c:v>
                </c:pt>
                <c:pt idx="498">
                  <c:v>2.1358984781730315</c:v>
                </c:pt>
                <c:pt idx="499">
                  <c:v>-1.8743485124532999</c:v>
                </c:pt>
                <c:pt idx="500">
                  <c:v>-0.77200997521655701</c:v>
                </c:pt>
                <c:pt idx="501">
                  <c:v>-0.58455856841662712</c:v>
                </c:pt>
                <c:pt idx="502">
                  <c:v>-1.3477266356498596</c:v>
                </c:pt>
                <c:pt idx="503">
                  <c:v>2.1685663991706203</c:v>
                </c:pt>
                <c:pt idx="504">
                  <c:v>0.18679253102282922</c:v>
                </c:pt>
                <c:pt idx="505">
                  <c:v>-0.86563332504730273</c:v>
                </c:pt>
                <c:pt idx="506">
                  <c:v>-1.9014666825468827</c:v>
                </c:pt>
                <c:pt idx="507">
                  <c:v>-1.6990125453069653</c:v>
                </c:pt>
                <c:pt idx="508">
                  <c:v>3.3297348790938037</c:v>
                </c:pt>
                <c:pt idx="509">
                  <c:v>-1.1480471405340327</c:v>
                </c:pt>
                <c:pt idx="510">
                  <c:v>1.3980373028877584</c:v>
                </c:pt>
                <c:pt idx="511">
                  <c:v>1.9345209048151835</c:v>
                </c:pt>
                <c:pt idx="512">
                  <c:v>-0.77182122126353392</c:v>
                </c:pt>
                <c:pt idx="513">
                  <c:v>-2.3013440653747836</c:v>
                </c:pt>
                <c:pt idx="514">
                  <c:v>2.0028180839105532</c:v>
                </c:pt>
                <c:pt idx="515">
                  <c:v>-2.035201448580807</c:v>
                </c:pt>
                <c:pt idx="516">
                  <c:v>-2.8737661305526019</c:v>
                </c:pt>
                <c:pt idx="517">
                  <c:v>1.4729136565454966</c:v>
                </c:pt>
                <c:pt idx="518">
                  <c:v>0.23698843033501038</c:v>
                </c:pt>
                <c:pt idx="519">
                  <c:v>1.1086534804878512</c:v>
                </c:pt>
                <c:pt idx="520">
                  <c:v>-0.20870410678414886</c:v>
                </c:pt>
                <c:pt idx="521">
                  <c:v>-0.55536899350489444</c:v>
                </c:pt>
                <c:pt idx="522">
                  <c:v>-0.56037467383112038</c:v>
                </c:pt>
                <c:pt idx="523">
                  <c:v>-1.5285434625474026</c:v>
                </c:pt>
                <c:pt idx="524">
                  <c:v>-0.64610650871957664</c:v>
                </c:pt>
                <c:pt idx="525">
                  <c:v>3.4543509511797295</c:v>
                </c:pt>
                <c:pt idx="526">
                  <c:v>1.237090145102435</c:v>
                </c:pt>
                <c:pt idx="527">
                  <c:v>-2.2048685618005806</c:v>
                </c:pt>
                <c:pt idx="528">
                  <c:v>1.5038222033350701</c:v>
                </c:pt>
                <c:pt idx="529">
                  <c:v>-1.6369459690312469</c:v>
                </c:pt>
                <c:pt idx="530">
                  <c:v>-1.8538996575351849</c:v>
                </c:pt>
                <c:pt idx="531">
                  <c:v>-0.46263474382806935</c:v>
                </c:pt>
                <c:pt idx="532">
                  <c:v>-2.2513118264530991</c:v>
                </c:pt>
                <c:pt idx="533">
                  <c:v>-0.86696118508153064</c:v>
                </c:pt>
                <c:pt idx="534">
                  <c:v>2.6197509803414745</c:v>
                </c:pt>
                <c:pt idx="535">
                  <c:v>3.9061364970391401</c:v>
                </c:pt>
                <c:pt idx="536">
                  <c:v>0.83028848448284731</c:v>
                </c:pt>
                <c:pt idx="537">
                  <c:v>0.40531349701507696</c:v>
                </c:pt>
                <c:pt idx="538">
                  <c:v>3.2185158052158229</c:v>
                </c:pt>
                <c:pt idx="539">
                  <c:v>1.707838006049941</c:v>
                </c:pt>
                <c:pt idx="540">
                  <c:v>0.97822809427211743</c:v>
                </c:pt>
                <c:pt idx="541">
                  <c:v>-2.6662930250878065</c:v>
                </c:pt>
                <c:pt idx="542">
                  <c:v>0.17111815267277114</c:v>
                </c:pt>
                <c:pt idx="543">
                  <c:v>4.5844585406520784</c:v>
                </c:pt>
                <c:pt idx="544">
                  <c:v>2.4177360227597617</c:v>
                </c:pt>
                <c:pt idx="545">
                  <c:v>-2.9619712644543617</c:v>
                </c:pt>
                <c:pt idx="546">
                  <c:v>-1.5525117042113892</c:v>
                </c:pt>
                <c:pt idx="547">
                  <c:v>-1.1283680437967918</c:v>
                </c:pt>
                <c:pt idx="548">
                  <c:v>-1.001868298191583</c:v>
                </c:pt>
                <c:pt idx="549">
                  <c:v>6.0263812380731308E-2</c:v>
                </c:pt>
                <c:pt idx="550">
                  <c:v>1.2157772313299833</c:v>
                </c:pt>
                <c:pt idx="551">
                  <c:v>1.9337293141535215</c:v>
                </c:pt>
                <c:pt idx="552">
                  <c:v>-0.46375323504212784</c:v>
                </c:pt>
                <c:pt idx="553">
                  <c:v>0.1445720295646874</c:v>
                </c:pt>
                <c:pt idx="554">
                  <c:v>0.33338917420018477</c:v>
                </c:pt>
                <c:pt idx="555">
                  <c:v>3.2719617555108433</c:v>
                </c:pt>
                <c:pt idx="556">
                  <c:v>-1.0653605381681124</c:v>
                </c:pt>
                <c:pt idx="557">
                  <c:v>9.6227867084784924E-3</c:v>
                </c:pt>
                <c:pt idx="558">
                  <c:v>5.3038484130107308</c:v>
                </c:pt>
                <c:pt idx="559">
                  <c:v>-2.7290638666618507</c:v>
                </c:pt>
                <c:pt idx="560">
                  <c:v>0.93538326810032779</c:v>
                </c:pt>
                <c:pt idx="561">
                  <c:v>3.0463560520992621</c:v>
                </c:pt>
                <c:pt idx="562">
                  <c:v>1.8805553974905975</c:v>
                </c:pt>
                <c:pt idx="563">
                  <c:v>0.77047517306323965</c:v>
                </c:pt>
                <c:pt idx="564">
                  <c:v>2.5635271861973643</c:v>
                </c:pt>
                <c:pt idx="565">
                  <c:v>-0.69879938032609346</c:v>
                </c:pt>
                <c:pt idx="566">
                  <c:v>2.0776653524612327</c:v>
                </c:pt>
                <c:pt idx="567">
                  <c:v>1.5282931083202145</c:v>
                </c:pt>
                <c:pt idx="568">
                  <c:v>2.0927717936913828</c:v>
                </c:pt>
                <c:pt idx="569">
                  <c:v>3.242845149988983</c:v>
                </c:pt>
                <c:pt idx="570">
                  <c:v>2.3859246683280402</c:v>
                </c:pt>
                <c:pt idx="571">
                  <c:v>-0.34028181944767866</c:v>
                </c:pt>
                <c:pt idx="572">
                  <c:v>-0.77206252330283953</c:v>
                </c:pt>
                <c:pt idx="573">
                  <c:v>0.18038492422969843</c:v>
                </c:pt>
                <c:pt idx="574">
                  <c:v>2.0101036707984714</c:v>
                </c:pt>
                <c:pt idx="575">
                  <c:v>-0.50642489221196085</c:v>
                </c:pt>
                <c:pt idx="576">
                  <c:v>-0.46916692422353412</c:v>
                </c:pt>
                <c:pt idx="577">
                  <c:v>0.55261347966947361</c:v>
                </c:pt>
                <c:pt idx="578">
                  <c:v>1.1616386569094665</c:v>
                </c:pt>
                <c:pt idx="579">
                  <c:v>1.3606783825064204</c:v>
                </c:pt>
                <c:pt idx="580">
                  <c:v>-3.4145291676345044</c:v>
                </c:pt>
                <c:pt idx="581">
                  <c:v>-1.2210130494674443</c:v>
                </c:pt>
                <c:pt idx="582">
                  <c:v>-0.84999689269319068</c:v>
                </c:pt>
                <c:pt idx="583">
                  <c:v>1.7104149708488356</c:v>
                </c:pt>
                <c:pt idx="584">
                  <c:v>1.6843675860539666</c:v>
                </c:pt>
                <c:pt idx="585">
                  <c:v>1.3922490074453095</c:v>
                </c:pt>
                <c:pt idx="586">
                  <c:v>-0.28950164739913475</c:v>
                </c:pt>
                <c:pt idx="587">
                  <c:v>0.17281461178315047</c:v>
                </c:pt>
                <c:pt idx="588">
                  <c:v>4.5485131010043522</c:v>
                </c:pt>
                <c:pt idx="589">
                  <c:v>-0.61988554617931912</c:v>
                </c:pt>
                <c:pt idx="590">
                  <c:v>1.888147409615712</c:v>
                </c:pt>
                <c:pt idx="591">
                  <c:v>-0.51642385262924395</c:v>
                </c:pt>
                <c:pt idx="592">
                  <c:v>-0.87510156755583601</c:v>
                </c:pt>
                <c:pt idx="593">
                  <c:v>0.54426374779467612</c:v>
                </c:pt>
                <c:pt idx="594">
                  <c:v>-2.865689056765198</c:v>
                </c:pt>
                <c:pt idx="595">
                  <c:v>0.54655661673678702</c:v>
                </c:pt>
                <c:pt idx="596">
                  <c:v>-0.99178432775175973</c:v>
                </c:pt>
                <c:pt idx="597">
                  <c:v>-0.38198457713543543</c:v>
                </c:pt>
                <c:pt idx="598">
                  <c:v>1.255627392473093</c:v>
                </c:pt>
                <c:pt idx="599">
                  <c:v>2.0804694263059877</c:v>
                </c:pt>
                <c:pt idx="600">
                  <c:v>1.9573732257730843</c:v>
                </c:pt>
                <c:pt idx="601">
                  <c:v>0.51117472351733739</c:v>
                </c:pt>
                <c:pt idx="602">
                  <c:v>-1.240057884773953</c:v>
                </c:pt>
                <c:pt idx="603">
                  <c:v>1.5730745203571512</c:v>
                </c:pt>
                <c:pt idx="604">
                  <c:v>0.88075670177214571</c:v>
                </c:pt>
                <c:pt idx="605">
                  <c:v>0.49987270422617469</c:v>
                </c:pt>
                <c:pt idx="606">
                  <c:v>-3.494739142044395</c:v>
                </c:pt>
                <c:pt idx="607">
                  <c:v>-2.2177544972778431</c:v>
                </c:pt>
                <c:pt idx="608">
                  <c:v>4.1785805240025944</c:v>
                </c:pt>
                <c:pt idx="609">
                  <c:v>1.487403926391017</c:v>
                </c:pt>
                <c:pt idx="610">
                  <c:v>2.6757140402156558</c:v>
                </c:pt>
                <c:pt idx="611">
                  <c:v>2.4253274478829052</c:v>
                </c:pt>
                <c:pt idx="612">
                  <c:v>-8.7163856800356765E-2</c:v>
                </c:pt>
                <c:pt idx="613">
                  <c:v>-0.98007413685314448</c:v>
                </c:pt>
                <c:pt idx="614">
                  <c:v>-3.3751369363788113</c:v>
                </c:pt>
                <c:pt idx="615">
                  <c:v>-1.8116359696810926</c:v>
                </c:pt>
                <c:pt idx="616">
                  <c:v>-2.127013975042352</c:v>
                </c:pt>
                <c:pt idx="617">
                  <c:v>1.649831445962243</c:v>
                </c:pt>
                <c:pt idx="618">
                  <c:v>0.26028568952757603</c:v>
                </c:pt>
                <c:pt idx="619">
                  <c:v>1.7376260419579779</c:v>
                </c:pt>
                <c:pt idx="620">
                  <c:v>-3.047665631672313</c:v>
                </c:pt>
                <c:pt idx="621">
                  <c:v>1.3531990496612316</c:v>
                </c:pt>
                <c:pt idx="622">
                  <c:v>-0.58851408725551213</c:v>
                </c:pt>
                <c:pt idx="623">
                  <c:v>-5.0083073855555602</c:v>
                </c:pt>
                <c:pt idx="624">
                  <c:v>3.4953586859920129</c:v>
                </c:pt>
                <c:pt idx="625">
                  <c:v>-3.9262120824860061</c:v>
                </c:pt>
                <c:pt idx="626">
                  <c:v>3.8293630990886873</c:v>
                </c:pt>
                <c:pt idx="627">
                  <c:v>-0.46901451896199264</c:v>
                </c:pt>
                <c:pt idx="628">
                  <c:v>-1.243856124005015</c:v>
                </c:pt>
                <c:pt idx="629">
                  <c:v>0.14673618056825621</c:v>
                </c:pt>
                <c:pt idx="630">
                  <c:v>-0.32549185502059907</c:v>
                </c:pt>
                <c:pt idx="631">
                  <c:v>1.8081347514384469</c:v>
                </c:pt>
                <c:pt idx="632">
                  <c:v>-2.2521856036910455</c:v>
                </c:pt>
                <c:pt idx="633">
                  <c:v>-4.5992608726364903</c:v>
                </c:pt>
                <c:pt idx="634">
                  <c:v>-0.48398412511972944</c:v>
                </c:pt>
                <c:pt idx="635">
                  <c:v>-1.5348397701220979</c:v>
                </c:pt>
                <c:pt idx="636">
                  <c:v>-3.6602479444964309E-2</c:v>
                </c:pt>
                <c:pt idx="637">
                  <c:v>-0.12231389052923314</c:v>
                </c:pt>
                <c:pt idx="638">
                  <c:v>-0.2721505769176682</c:v>
                </c:pt>
                <c:pt idx="639">
                  <c:v>1.5092766029711482</c:v>
                </c:pt>
                <c:pt idx="640">
                  <c:v>0.55705312750528946</c:v>
                </c:pt>
                <c:pt idx="641">
                  <c:v>-0.68061231987117166</c:v>
                </c:pt>
                <c:pt idx="642">
                  <c:v>1.7579648886538517</c:v>
                </c:pt>
                <c:pt idx="643">
                  <c:v>-1.0921434923316895</c:v>
                </c:pt>
                <c:pt idx="644">
                  <c:v>0.73381361793592625</c:v>
                </c:pt>
                <c:pt idx="645">
                  <c:v>2.5620734826286879</c:v>
                </c:pt>
                <c:pt idx="646">
                  <c:v>0.89067153219304274</c:v>
                </c:pt>
                <c:pt idx="647">
                  <c:v>6.7090865398140966</c:v>
                </c:pt>
                <c:pt idx="648">
                  <c:v>0.82451115287756971</c:v>
                </c:pt>
                <c:pt idx="649">
                  <c:v>-3.0079320442225392</c:v>
                </c:pt>
                <c:pt idx="650">
                  <c:v>-0.52646286258656172</c:v>
                </c:pt>
                <c:pt idx="651">
                  <c:v>2.2175919437708225</c:v>
                </c:pt>
                <c:pt idx="652">
                  <c:v>-0.8629309910247458</c:v>
                </c:pt>
                <c:pt idx="653">
                  <c:v>-2.5514147315886775</c:v>
                </c:pt>
                <c:pt idx="654">
                  <c:v>-2.9748116285930979</c:v>
                </c:pt>
                <c:pt idx="655">
                  <c:v>2.8431828748288392</c:v>
                </c:pt>
                <c:pt idx="656">
                  <c:v>1.7772146830484612</c:v>
                </c:pt>
                <c:pt idx="657">
                  <c:v>8.3759155276787622E-2</c:v>
                </c:pt>
                <c:pt idx="658">
                  <c:v>-0.2076468825177159</c:v>
                </c:pt>
                <c:pt idx="659">
                  <c:v>0.73883151988098061</c:v>
                </c:pt>
                <c:pt idx="660">
                  <c:v>0.93608846768904508</c:v>
                </c:pt>
                <c:pt idx="661">
                  <c:v>3.5166885963914019</c:v>
                </c:pt>
                <c:pt idx="662">
                  <c:v>1.459627190391126</c:v>
                </c:pt>
                <c:pt idx="663">
                  <c:v>-0.58932186738478143</c:v>
                </c:pt>
                <c:pt idx="664">
                  <c:v>3.1992533416675739</c:v>
                </c:pt>
                <c:pt idx="665">
                  <c:v>-1.8558367541314693</c:v>
                </c:pt>
                <c:pt idx="666">
                  <c:v>-1.2043957820704811</c:v>
                </c:pt>
                <c:pt idx="667">
                  <c:v>-2.0810981648758218</c:v>
                </c:pt>
                <c:pt idx="668">
                  <c:v>0.37735629033897733</c:v>
                </c:pt>
                <c:pt idx="669">
                  <c:v>-2.8879474370579983</c:v>
                </c:pt>
                <c:pt idx="670">
                  <c:v>-1.0662573863454434</c:v>
                </c:pt>
                <c:pt idx="671">
                  <c:v>2.2246623152311988</c:v>
                </c:pt>
                <c:pt idx="672">
                  <c:v>1.4683943604915486</c:v>
                </c:pt>
                <c:pt idx="673">
                  <c:v>0.72090903770989301</c:v>
                </c:pt>
                <c:pt idx="674">
                  <c:v>1.5770710229168088</c:v>
                </c:pt>
                <c:pt idx="675">
                  <c:v>1.0810046898699666</c:v>
                </c:pt>
                <c:pt idx="676">
                  <c:v>-0.57962955055150389</c:v>
                </c:pt>
                <c:pt idx="677">
                  <c:v>-1.33300604538154</c:v>
                </c:pt>
                <c:pt idx="678">
                  <c:v>-2.7695638991065881</c:v>
                </c:pt>
                <c:pt idx="679">
                  <c:v>-3.4335162625632698</c:v>
                </c:pt>
                <c:pt idx="680">
                  <c:v>1.3534330680590616</c:v>
                </c:pt>
                <c:pt idx="681">
                  <c:v>0.89318737528664283</c:v>
                </c:pt>
                <c:pt idx="682">
                  <c:v>0.15028500660832655</c:v>
                </c:pt>
                <c:pt idx="683">
                  <c:v>1.0071390956475215</c:v>
                </c:pt>
                <c:pt idx="684">
                  <c:v>3.7594525523046389</c:v>
                </c:pt>
                <c:pt idx="685">
                  <c:v>1.4195370151338831</c:v>
                </c:pt>
                <c:pt idx="686">
                  <c:v>-1.5254237296119104</c:v>
                </c:pt>
                <c:pt idx="687">
                  <c:v>1.3836022525208693</c:v>
                </c:pt>
                <c:pt idx="688">
                  <c:v>3.6430165785808168</c:v>
                </c:pt>
                <c:pt idx="689">
                  <c:v>-1.9322261386826844</c:v>
                </c:pt>
                <c:pt idx="690">
                  <c:v>-4.1633677955674795</c:v>
                </c:pt>
                <c:pt idx="691">
                  <c:v>-6.0117476679182538</c:v>
                </c:pt>
                <c:pt idx="692">
                  <c:v>-0.6952039612906431</c:v>
                </c:pt>
                <c:pt idx="693">
                  <c:v>-4.2684180507889193</c:v>
                </c:pt>
                <c:pt idx="694">
                  <c:v>-1.1350899400785093</c:v>
                </c:pt>
                <c:pt idx="695">
                  <c:v>0.12456882308842959</c:v>
                </c:pt>
                <c:pt idx="696">
                  <c:v>1.4749265676986283</c:v>
                </c:pt>
                <c:pt idx="697">
                  <c:v>-1.8959401207899513</c:v>
                </c:pt>
                <c:pt idx="698">
                  <c:v>0.61770127567662081</c:v>
                </c:pt>
                <c:pt idx="699">
                  <c:v>-0.50156671186214719</c:v>
                </c:pt>
                <c:pt idx="700">
                  <c:v>-2.5427683403841739</c:v>
                </c:pt>
                <c:pt idx="701">
                  <c:v>2.565906996783816</c:v>
                </c:pt>
                <c:pt idx="702">
                  <c:v>3.1877523181104443</c:v>
                </c:pt>
                <c:pt idx="703">
                  <c:v>-2.4024358521621587</c:v>
                </c:pt>
                <c:pt idx="704">
                  <c:v>1.3006557517443158</c:v>
                </c:pt>
                <c:pt idx="705">
                  <c:v>0.88762652973724854</c:v>
                </c:pt>
                <c:pt idx="706">
                  <c:v>0.78435167894540392</c:v>
                </c:pt>
                <c:pt idx="707">
                  <c:v>-1.0712224896229277</c:v>
                </c:pt>
                <c:pt idx="708">
                  <c:v>3.9418837571987719E-2</c:v>
                </c:pt>
                <c:pt idx="709">
                  <c:v>-0.99112718836867475</c:v>
                </c:pt>
                <c:pt idx="710">
                  <c:v>-0.93129297211878548</c:v>
                </c:pt>
                <c:pt idx="711">
                  <c:v>2.7451715702945689</c:v>
                </c:pt>
                <c:pt idx="712">
                  <c:v>-1.8016568472078613</c:v>
                </c:pt>
                <c:pt idx="713">
                  <c:v>1.5449608651056752</c:v>
                </c:pt>
                <c:pt idx="714">
                  <c:v>-2.3583005706488631</c:v>
                </c:pt>
                <c:pt idx="715">
                  <c:v>0.5863714092636616</c:v>
                </c:pt>
                <c:pt idx="716">
                  <c:v>-0.25480080746059547</c:v>
                </c:pt>
                <c:pt idx="717">
                  <c:v>-2.2148461197083016</c:v>
                </c:pt>
                <c:pt idx="718">
                  <c:v>0.1737270528195316</c:v>
                </c:pt>
                <c:pt idx="719">
                  <c:v>-2.9458300133769919E-2</c:v>
                </c:pt>
                <c:pt idx="720">
                  <c:v>-1.6006128937745245</c:v>
                </c:pt>
                <c:pt idx="721">
                  <c:v>-0.16754674780990608</c:v>
                </c:pt>
                <c:pt idx="722">
                  <c:v>1.9178957259491374</c:v>
                </c:pt>
                <c:pt idx="723">
                  <c:v>-2.3727410614124262</c:v>
                </c:pt>
                <c:pt idx="724">
                  <c:v>-0.51355903091882316</c:v>
                </c:pt>
                <c:pt idx="725">
                  <c:v>-0.46262578282550715</c:v>
                </c:pt>
                <c:pt idx="726">
                  <c:v>1.5204918773650968</c:v>
                </c:pt>
                <c:pt idx="727">
                  <c:v>-1.3319158045605082</c:v>
                </c:pt>
                <c:pt idx="728">
                  <c:v>-1.3441547888508052</c:v>
                </c:pt>
                <c:pt idx="729">
                  <c:v>-0.8156894048792902</c:v>
                </c:pt>
                <c:pt idx="730">
                  <c:v>0.88342063050780539</c:v>
                </c:pt>
                <c:pt idx="731">
                  <c:v>1.6023779873012161</c:v>
                </c:pt>
                <c:pt idx="732">
                  <c:v>-1.7263275757105121</c:v>
                </c:pt>
                <c:pt idx="733">
                  <c:v>0.26138910778132962</c:v>
                </c:pt>
                <c:pt idx="734">
                  <c:v>1.3098912962403966</c:v>
                </c:pt>
                <c:pt idx="735">
                  <c:v>1.2215920272980094</c:v>
                </c:pt>
                <c:pt idx="736">
                  <c:v>-0.57605069518290253</c:v>
                </c:pt>
                <c:pt idx="737">
                  <c:v>0.62203274272579367</c:v>
                </c:pt>
                <c:pt idx="738">
                  <c:v>-1.0828110787166834</c:v>
                </c:pt>
                <c:pt idx="739">
                  <c:v>2.2699588794536365</c:v>
                </c:pt>
                <c:pt idx="740">
                  <c:v>1.7325337825162046</c:v>
                </c:pt>
                <c:pt idx="741">
                  <c:v>0.45019720334679791</c:v>
                </c:pt>
                <c:pt idx="742">
                  <c:v>-8.0314818533271201E-2</c:v>
                </c:pt>
                <c:pt idx="743">
                  <c:v>1.9543959101001165</c:v>
                </c:pt>
                <c:pt idx="744">
                  <c:v>-2.4581034377602404</c:v>
                </c:pt>
                <c:pt idx="745">
                  <c:v>-1.3437396582942966</c:v>
                </c:pt>
                <c:pt idx="746">
                  <c:v>-0.38283804259788767</c:v>
                </c:pt>
                <c:pt idx="747">
                  <c:v>2.3837059075139684</c:v>
                </c:pt>
                <c:pt idx="748">
                  <c:v>4.0290050737904508</c:v>
                </c:pt>
                <c:pt idx="749">
                  <c:v>-3.6676973919360076</c:v>
                </c:pt>
                <c:pt idx="750">
                  <c:v>-2.1866020732146305</c:v>
                </c:pt>
                <c:pt idx="751">
                  <c:v>2.5315020713506646</c:v>
                </c:pt>
                <c:pt idx="752">
                  <c:v>2.8611694793804787</c:v>
                </c:pt>
                <c:pt idx="753">
                  <c:v>-2.6011673846629666</c:v>
                </c:pt>
                <c:pt idx="754">
                  <c:v>8.9668083107096841E-2</c:v>
                </c:pt>
                <c:pt idx="755">
                  <c:v>-0.86933142493235827</c:v>
                </c:pt>
                <c:pt idx="756">
                  <c:v>-2.6997632028972554</c:v>
                </c:pt>
                <c:pt idx="757">
                  <c:v>3.1972815771673195</c:v>
                </c:pt>
                <c:pt idx="758">
                  <c:v>-1.0697787546910504</c:v>
                </c:pt>
                <c:pt idx="759">
                  <c:v>-3.050840281037889</c:v>
                </c:pt>
                <c:pt idx="760">
                  <c:v>-0.14729932782395389</c:v>
                </c:pt>
                <c:pt idx="761">
                  <c:v>0.86836926169609874</c:v>
                </c:pt>
                <c:pt idx="762">
                  <c:v>0.18584684307778732</c:v>
                </c:pt>
                <c:pt idx="763">
                  <c:v>1.9140065124607935</c:v>
                </c:pt>
                <c:pt idx="764">
                  <c:v>-0.86210390827114725</c:v>
                </c:pt>
                <c:pt idx="765">
                  <c:v>0.98826011387041834</c:v>
                </c:pt>
                <c:pt idx="766">
                  <c:v>3.7404929902867678</c:v>
                </c:pt>
                <c:pt idx="767">
                  <c:v>2.5458822494920397</c:v>
                </c:pt>
                <c:pt idx="768">
                  <c:v>1.4208409767750751</c:v>
                </c:pt>
                <c:pt idx="769">
                  <c:v>-2.4639171900234706</c:v>
                </c:pt>
                <c:pt idx="770">
                  <c:v>3.1755068245500055</c:v>
                </c:pt>
                <c:pt idx="771">
                  <c:v>-0.65654932342228967</c:v>
                </c:pt>
                <c:pt idx="772">
                  <c:v>2.1015868244297145</c:v>
                </c:pt>
                <c:pt idx="773">
                  <c:v>1.2715536763285962</c:v>
                </c:pt>
                <c:pt idx="774">
                  <c:v>-0.38139306381561999</c:v>
                </c:pt>
                <c:pt idx="775">
                  <c:v>1.6484260276517</c:v>
                </c:pt>
                <c:pt idx="776">
                  <c:v>-1.0126225585465765</c:v>
                </c:pt>
                <c:pt idx="777">
                  <c:v>-1.6418402472645319</c:v>
                </c:pt>
                <c:pt idx="778">
                  <c:v>-1.2445574493350926</c:v>
                </c:pt>
                <c:pt idx="779">
                  <c:v>-1.8874880667925862</c:v>
                </c:pt>
                <c:pt idx="780">
                  <c:v>-0.58445332493971147</c:v>
                </c:pt>
                <c:pt idx="781">
                  <c:v>0.3892808658229282</c:v>
                </c:pt>
                <c:pt idx="782">
                  <c:v>1.3103185138830731</c:v>
                </c:pt>
                <c:pt idx="783">
                  <c:v>-0.43490690232195295</c:v>
                </c:pt>
                <c:pt idx="784">
                  <c:v>1.3196469545628382</c:v>
                </c:pt>
                <c:pt idx="785">
                  <c:v>1.4055437020592656</c:v>
                </c:pt>
                <c:pt idx="786">
                  <c:v>-3.2985266028391962</c:v>
                </c:pt>
                <c:pt idx="787">
                  <c:v>-0.29381553003245914</c:v>
                </c:pt>
                <c:pt idx="788">
                  <c:v>0.31790518845160659</c:v>
                </c:pt>
                <c:pt idx="789">
                  <c:v>-2.8873567500627551</c:v>
                </c:pt>
                <c:pt idx="790">
                  <c:v>2.9149451551619201</c:v>
                </c:pt>
                <c:pt idx="791">
                  <c:v>0.17880358688781084</c:v>
                </c:pt>
                <c:pt idx="792">
                  <c:v>1.2350790506357905</c:v>
                </c:pt>
                <c:pt idx="793">
                  <c:v>2.2980824635050876</c:v>
                </c:pt>
                <c:pt idx="794">
                  <c:v>2.2337568624905435E-2</c:v>
                </c:pt>
                <c:pt idx="795">
                  <c:v>-1.5823557208055099</c:v>
                </c:pt>
                <c:pt idx="796">
                  <c:v>0.86782910269919666</c:v>
                </c:pt>
                <c:pt idx="797">
                  <c:v>3.5515013784170995</c:v>
                </c:pt>
                <c:pt idx="798">
                  <c:v>-2.7968213107126951</c:v>
                </c:pt>
                <c:pt idx="799">
                  <c:v>-0.59397389316627647</c:v>
                </c:pt>
                <c:pt idx="800">
                  <c:v>1.1503679403421012</c:v>
                </c:pt>
                <c:pt idx="801">
                  <c:v>2.0347570498564278</c:v>
                </c:pt>
                <c:pt idx="802">
                  <c:v>0.81828279949469618</c:v>
                </c:pt>
                <c:pt idx="803">
                  <c:v>0.7839912203568451</c:v>
                </c:pt>
                <c:pt idx="804">
                  <c:v>-1.3143863658873267E-2</c:v>
                </c:pt>
                <c:pt idx="805">
                  <c:v>3.3194551311570613</c:v>
                </c:pt>
                <c:pt idx="806">
                  <c:v>-0.3560696594155609</c:v>
                </c:pt>
                <c:pt idx="807">
                  <c:v>-2.0044425274250099</c:v>
                </c:pt>
                <c:pt idx="808">
                  <c:v>-0.62194353916798317</c:v>
                </c:pt>
                <c:pt idx="809">
                  <c:v>2.7763179214595395</c:v>
                </c:pt>
                <c:pt idx="810">
                  <c:v>1.0989650625473018</c:v>
                </c:pt>
                <c:pt idx="811">
                  <c:v>2.4046798439827022</c:v>
                </c:pt>
                <c:pt idx="812">
                  <c:v>-0.23403038553885411</c:v>
                </c:pt>
                <c:pt idx="813">
                  <c:v>-0.28511456709478478</c:v>
                </c:pt>
                <c:pt idx="814">
                  <c:v>-3.8830221262383473</c:v>
                </c:pt>
                <c:pt idx="815">
                  <c:v>-0.43400272965945241</c:v>
                </c:pt>
                <c:pt idx="816">
                  <c:v>-1.6928417066466905</c:v>
                </c:pt>
                <c:pt idx="817">
                  <c:v>-0.86927089298818661</c:v>
                </c:pt>
                <c:pt idx="818">
                  <c:v>0.10307906010259266</c:v>
                </c:pt>
                <c:pt idx="819">
                  <c:v>-1.7498413652633609</c:v>
                </c:pt>
                <c:pt idx="820">
                  <c:v>-6.0299656578596095E-2</c:v>
                </c:pt>
                <c:pt idx="821">
                  <c:v>1.2981753099719875</c:v>
                </c:pt>
                <c:pt idx="822">
                  <c:v>-2.2819671126327701</c:v>
                </c:pt>
                <c:pt idx="823">
                  <c:v>1.064296994046487</c:v>
                </c:pt>
                <c:pt idx="824">
                  <c:v>3.6735203220999209</c:v>
                </c:pt>
                <c:pt idx="825">
                  <c:v>0.90475104922169081</c:v>
                </c:pt>
                <c:pt idx="826">
                  <c:v>-3.9559124059586677</c:v>
                </c:pt>
                <c:pt idx="827">
                  <c:v>-2.2681261792686875</c:v>
                </c:pt>
                <c:pt idx="828">
                  <c:v>0.27881991719477339</c:v>
                </c:pt>
                <c:pt idx="829">
                  <c:v>-1.1315123580610285</c:v>
                </c:pt>
                <c:pt idx="830">
                  <c:v>3.0316751149228796</c:v>
                </c:pt>
                <c:pt idx="831">
                  <c:v>-0.77845873898747731</c:v>
                </c:pt>
                <c:pt idx="832">
                  <c:v>3.072697320032109</c:v>
                </c:pt>
                <c:pt idx="833">
                  <c:v>-0.35459176052531238</c:v>
                </c:pt>
                <c:pt idx="834">
                  <c:v>-0.73260693713668867</c:v>
                </c:pt>
                <c:pt idx="835">
                  <c:v>-0.40087318306085995</c:v>
                </c:pt>
                <c:pt idx="836">
                  <c:v>-3.5464343878656129E-2</c:v>
                </c:pt>
                <c:pt idx="837">
                  <c:v>-0.2326420980591708</c:v>
                </c:pt>
                <c:pt idx="838">
                  <c:v>-4.2050157431061619</c:v>
                </c:pt>
                <c:pt idx="839">
                  <c:v>-0.25214310069696566</c:v>
                </c:pt>
                <c:pt idx="840">
                  <c:v>2.4236602116733454</c:v>
                </c:pt>
                <c:pt idx="841">
                  <c:v>2.3163874874240027</c:v>
                </c:pt>
                <c:pt idx="842">
                  <c:v>4.2079477272852959</c:v>
                </c:pt>
                <c:pt idx="843">
                  <c:v>-1.3807583965630914</c:v>
                </c:pt>
                <c:pt idx="844">
                  <c:v>4.6695152286565927E-2</c:v>
                </c:pt>
                <c:pt idx="845">
                  <c:v>-2.0543486313634403</c:v>
                </c:pt>
                <c:pt idx="846">
                  <c:v>0.72809047369367175</c:v>
                </c:pt>
                <c:pt idx="847">
                  <c:v>-1.1924312352692739</c:v>
                </c:pt>
                <c:pt idx="848">
                  <c:v>-0.72447587879109254</c:v>
                </c:pt>
                <c:pt idx="849">
                  <c:v>3.7356965191865079</c:v>
                </c:pt>
                <c:pt idx="850">
                  <c:v>-0.11909556526926232</c:v>
                </c:pt>
                <c:pt idx="851">
                  <c:v>2.429565834278852</c:v>
                </c:pt>
                <c:pt idx="852">
                  <c:v>-3.1226489962709119</c:v>
                </c:pt>
                <c:pt idx="853">
                  <c:v>0.11413402110130613</c:v>
                </c:pt>
                <c:pt idx="854">
                  <c:v>-1.4064473311561889</c:v>
                </c:pt>
                <c:pt idx="855">
                  <c:v>0.14862979080874483</c:v>
                </c:pt>
                <c:pt idx="856">
                  <c:v>2.3875176615675122</c:v>
                </c:pt>
                <c:pt idx="857">
                  <c:v>-1.7193353078960603</c:v>
                </c:pt>
                <c:pt idx="858">
                  <c:v>2.357988945519053</c:v>
                </c:pt>
                <c:pt idx="859">
                  <c:v>-2.7382935906851298</c:v>
                </c:pt>
                <c:pt idx="860">
                  <c:v>-1.4100763293805765</c:v>
                </c:pt>
                <c:pt idx="861">
                  <c:v>0.19606446347683715</c:v>
                </c:pt>
                <c:pt idx="862">
                  <c:v>-2.0392135017582573</c:v>
                </c:pt>
                <c:pt idx="863">
                  <c:v>-4.7917796716440675</c:v>
                </c:pt>
                <c:pt idx="864">
                  <c:v>0.90823429943256162</c:v>
                </c:pt>
                <c:pt idx="865">
                  <c:v>1.3345927892315548</c:v>
                </c:pt>
                <c:pt idx="866">
                  <c:v>-2.9082625650614382</c:v>
                </c:pt>
                <c:pt idx="867">
                  <c:v>-1.9740064117372631</c:v>
                </c:pt>
                <c:pt idx="868">
                  <c:v>0.49776436776102684</c:v>
                </c:pt>
                <c:pt idx="869">
                  <c:v>-0.39268063614998211</c:v>
                </c:pt>
                <c:pt idx="870">
                  <c:v>-2.2437808179748617</c:v>
                </c:pt>
                <c:pt idx="871">
                  <c:v>2.9934032759659712</c:v>
                </c:pt>
                <c:pt idx="872">
                  <c:v>0.15815911132647203</c:v>
                </c:pt>
                <c:pt idx="873">
                  <c:v>-7.3053751074704243E-2</c:v>
                </c:pt>
                <c:pt idx="874">
                  <c:v>-1.6382985751381065</c:v>
                </c:pt>
                <c:pt idx="875">
                  <c:v>1.4171986554456566</c:v>
                </c:pt>
                <c:pt idx="876">
                  <c:v>0.23232193889078101</c:v>
                </c:pt>
                <c:pt idx="877">
                  <c:v>-2.5495716865185298</c:v>
                </c:pt>
                <c:pt idx="878">
                  <c:v>-1.3600497728093526</c:v>
                </c:pt>
                <c:pt idx="879">
                  <c:v>-6.0924303216635973</c:v>
                </c:pt>
                <c:pt idx="880">
                  <c:v>0.77668503626230956</c:v>
                </c:pt>
                <c:pt idx="881">
                  <c:v>-1.0802061465015536</c:v>
                </c:pt>
                <c:pt idx="882">
                  <c:v>-3.2393148456450063</c:v>
                </c:pt>
                <c:pt idx="883">
                  <c:v>-2.2404712066922379</c:v>
                </c:pt>
                <c:pt idx="884">
                  <c:v>-1.44481843952015</c:v>
                </c:pt>
                <c:pt idx="885">
                  <c:v>-0.68899398045837112</c:v>
                </c:pt>
                <c:pt idx="886">
                  <c:v>1.6066591322201473</c:v>
                </c:pt>
                <c:pt idx="887">
                  <c:v>-1.3420267719062016</c:v>
                </c:pt>
                <c:pt idx="888">
                  <c:v>0.4701058432295539</c:v>
                </c:pt>
                <c:pt idx="889">
                  <c:v>2.2216916889458833</c:v>
                </c:pt>
                <c:pt idx="890">
                  <c:v>1.1216326481772576</c:v>
                </c:pt>
                <c:pt idx="891">
                  <c:v>-1.4465594600095875</c:v>
                </c:pt>
                <c:pt idx="892">
                  <c:v>0.21517411409373266</c:v>
                </c:pt>
                <c:pt idx="893">
                  <c:v>-2.6409490857925975</c:v>
                </c:pt>
                <c:pt idx="894">
                  <c:v>4.6786083949926907</c:v>
                </c:pt>
                <c:pt idx="895">
                  <c:v>5.6569081575987723E-2</c:v>
                </c:pt>
                <c:pt idx="896">
                  <c:v>1.0608499570621079</c:v>
                </c:pt>
                <c:pt idx="897">
                  <c:v>1.6187840007717273</c:v>
                </c:pt>
                <c:pt idx="898">
                  <c:v>-1.346729510028283</c:v>
                </c:pt>
                <c:pt idx="899">
                  <c:v>-1.8249845169200225</c:v>
                </c:pt>
                <c:pt idx="900">
                  <c:v>0.12034893865270502</c:v>
                </c:pt>
                <c:pt idx="901">
                  <c:v>1.4329245277559159</c:v>
                </c:pt>
                <c:pt idx="902">
                  <c:v>-1.4948071285074485</c:v>
                </c:pt>
                <c:pt idx="903">
                  <c:v>-1.308412808927389</c:v>
                </c:pt>
                <c:pt idx="904">
                  <c:v>1.650790312163354</c:v>
                </c:pt>
                <c:pt idx="905">
                  <c:v>-3.2238026972734155</c:v>
                </c:pt>
                <c:pt idx="906">
                  <c:v>0.67394663768743546</c:v>
                </c:pt>
                <c:pt idx="907">
                  <c:v>0.2296378633515952</c:v>
                </c:pt>
                <c:pt idx="908">
                  <c:v>0.81849793633605028</c:v>
                </c:pt>
                <c:pt idx="909">
                  <c:v>0.76387589597216166</c:v>
                </c:pt>
                <c:pt idx="910">
                  <c:v>-1.2345818073769013</c:v>
                </c:pt>
                <c:pt idx="911">
                  <c:v>0.75614009215094147</c:v>
                </c:pt>
                <c:pt idx="912">
                  <c:v>0.84553634158010615</c:v>
                </c:pt>
                <c:pt idx="913">
                  <c:v>1.032462394522373</c:v>
                </c:pt>
                <c:pt idx="914">
                  <c:v>1.0684537765585782</c:v>
                </c:pt>
                <c:pt idx="915">
                  <c:v>-0.62482431575367592</c:v>
                </c:pt>
                <c:pt idx="916">
                  <c:v>-0.15972595695659667</c:v>
                </c:pt>
                <c:pt idx="917">
                  <c:v>-0.42704977868387717</c:v>
                </c:pt>
                <c:pt idx="918">
                  <c:v>-1.4828753792568272</c:v>
                </c:pt>
                <c:pt idx="919">
                  <c:v>3.4385318682250583</c:v>
                </c:pt>
                <c:pt idx="920">
                  <c:v>0.40891222833781327</c:v>
                </c:pt>
                <c:pt idx="921">
                  <c:v>2.0848629723039993</c:v>
                </c:pt>
                <c:pt idx="922">
                  <c:v>-0.20776110003558834</c:v>
                </c:pt>
                <c:pt idx="923">
                  <c:v>1.1696772295643176</c:v>
                </c:pt>
                <c:pt idx="924">
                  <c:v>-1.6926862053764316</c:v>
                </c:pt>
                <c:pt idx="925">
                  <c:v>3.1547594080627124</c:v>
                </c:pt>
                <c:pt idx="926">
                  <c:v>0.53882360921494832</c:v>
                </c:pt>
                <c:pt idx="927">
                  <c:v>-1.3175417849941591</c:v>
                </c:pt>
                <c:pt idx="928">
                  <c:v>-1.637532077123633</c:v>
                </c:pt>
                <c:pt idx="929">
                  <c:v>-2.1059189483338043</c:v>
                </c:pt>
                <c:pt idx="930">
                  <c:v>-2.1498969427275454</c:v>
                </c:pt>
                <c:pt idx="931">
                  <c:v>-1.1428895480201415</c:v>
                </c:pt>
                <c:pt idx="932">
                  <c:v>-0.51071783029253448</c:v>
                </c:pt>
                <c:pt idx="933">
                  <c:v>-1.0379137928181734</c:v>
                </c:pt>
                <c:pt idx="934">
                  <c:v>0.77579710611735964</c:v>
                </c:pt>
                <c:pt idx="935">
                  <c:v>-1.7724318831966559</c:v>
                </c:pt>
                <c:pt idx="936">
                  <c:v>-2.7073142817085616E-2</c:v>
                </c:pt>
                <c:pt idx="937">
                  <c:v>3.1440214039856502</c:v>
                </c:pt>
                <c:pt idx="938">
                  <c:v>1.4778538896840505</c:v>
                </c:pt>
                <c:pt idx="939">
                  <c:v>-0.3622534994106712</c:v>
                </c:pt>
                <c:pt idx="940">
                  <c:v>-5.1266185235388129</c:v>
                </c:pt>
                <c:pt idx="941">
                  <c:v>0.79873637425025823</c:v>
                </c:pt>
                <c:pt idx="942">
                  <c:v>1.2052501430121811</c:v>
                </c:pt>
                <c:pt idx="943">
                  <c:v>-2.2165909141987346</c:v>
                </c:pt>
                <c:pt idx="944">
                  <c:v>0.23508478431234398</c:v>
                </c:pt>
                <c:pt idx="945">
                  <c:v>1.2173558076221793</c:v>
                </c:pt>
                <c:pt idx="946">
                  <c:v>-3.5290764367473288</c:v>
                </c:pt>
                <c:pt idx="947">
                  <c:v>-3.2662767167706068</c:v>
                </c:pt>
                <c:pt idx="948">
                  <c:v>0.71638810293617461</c:v>
                </c:pt>
                <c:pt idx="949">
                  <c:v>-2.8292148467405767</c:v>
                </c:pt>
                <c:pt idx="950">
                  <c:v>5.3562980534068716</c:v>
                </c:pt>
                <c:pt idx="951">
                  <c:v>-3.9975643690593383</c:v>
                </c:pt>
                <c:pt idx="952">
                  <c:v>-1.0095174165837923</c:v>
                </c:pt>
                <c:pt idx="953">
                  <c:v>1.9712277385288319</c:v>
                </c:pt>
                <c:pt idx="954">
                  <c:v>-3.6075462449126281</c:v>
                </c:pt>
                <c:pt idx="955">
                  <c:v>-1.8219695172821666</c:v>
                </c:pt>
                <c:pt idx="956">
                  <c:v>-1.3658731864178368</c:v>
                </c:pt>
                <c:pt idx="957">
                  <c:v>0.93677914506957682</c:v>
                </c:pt>
                <c:pt idx="958">
                  <c:v>3.0315363660380021</c:v>
                </c:pt>
                <c:pt idx="959">
                  <c:v>0.31673567174388689</c:v>
                </c:pt>
                <c:pt idx="960">
                  <c:v>-0.69847901597075235</c:v>
                </c:pt>
                <c:pt idx="961">
                  <c:v>-3.9397202270126193</c:v>
                </c:pt>
                <c:pt idx="962">
                  <c:v>-1.2265004733115203</c:v>
                </c:pt>
                <c:pt idx="963">
                  <c:v>-0.5366993161508895</c:v>
                </c:pt>
                <c:pt idx="964">
                  <c:v>2.5882486576794248</c:v>
                </c:pt>
                <c:pt idx="965">
                  <c:v>0.40873911712706112</c:v>
                </c:pt>
                <c:pt idx="966">
                  <c:v>1.0347337178128724</c:v>
                </c:pt>
                <c:pt idx="967">
                  <c:v>-0.26192668945085584</c:v>
                </c:pt>
                <c:pt idx="968">
                  <c:v>-8.8911457318291531E-2</c:v>
                </c:pt>
                <c:pt idx="969">
                  <c:v>-0.40807496555816636</c:v>
                </c:pt>
                <c:pt idx="970">
                  <c:v>-2.9908897937807604</c:v>
                </c:pt>
                <c:pt idx="971">
                  <c:v>3.2192406717015194</c:v>
                </c:pt>
                <c:pt idx="972">
                  <c:v>0.59996827999935864</c:v>
                </c:pt>
                <c:pt idx="973">
                  <c:v>1.8813661669350865</c:v>
                </c:pt>
                <c:pt idx="974">
                  <c:v>-1.8453032937545399</c:v>
                </c:pt>
                <c:pt idx="975">
                  <c:v>2.1929539473955897</c:v>
                </c:pt>
                <c:pt idx="976">
                  <c:v>1.5327417179761593</c:v>
                </c:pt>
                <c:pt idx="977">
                  <c:v>-0.5200636188782346</c:v>
                </c:pt>
                <c:pt idx="978">
                  <c:v>-0.24786248634244021</c:v>
                </c:pt>
                <c:pt idx="979">
                  <c:v>0.97835534311174888</c:v>
                </c:pt>
                <c:pt idx="980">
                  <c:v>-0.84550960533270736</c:v>
                </c:pt>
                <c:pt idx="981">
                  <c:v>2.8193755499909829</c:v>
                </c:pt>
                <c:pt idx="982">
                  <c:v>1.4824121304331888</c:v>
                </c:pt>
                <c:pt idx="983">
                  <c:v>-0.28335782847397717</c:v>
                </c:pt>
                <c:pt idx="984">
                  <c:v>1.6998301516199201</c:v>
                </c:pt>
                <c:pt idx="985">
                  <c:v>-0.30993985199536767</c:v>
                </c:pt>
                <c:pt idx="986">
                  <c:v>0.9226972827255373</c:v>
                </c:pt>
                <c:pt idx="987">
                  <c:v>-0.91054249510903085</c:v>
                </c:pt>
                <c:pt idx="988">
                  <c:v>1.0825910343738554</c:v>
                </c:pt>
                <c:pt idx="989">
                  <c:v>3.7204261513974597</c:v>
                </c:pt>
                <c:pt idx="990">
                  <c:v>1.2845294436305166</c:v>
                </c:pt>
                <c:pt idx="991">
                  <c:v>-2.2402146359381234</c:v>
                </c:pt>
                <c:pt idx="992">
                  <c:v>0.88050675774896381</c:v>
                </c:pt>
                <c:pt idx="993">
                  <c:v>0.60850444078612309</c:v>
                </c:pt>
                <c:pt idx="994">
                  <c:v>0.83592459662424656</c:v>
                </c:pt>
                <c:pt idx="995">
                  <c:v>8.6080353144544902E-2</c:v>
                </c:pt>
                <c:pt idx="996">
                  <c:v>-1.1664619530018276</c:v>
                </c:pt>
                <c:pt idx="997">
                  <c:v>-0.61239803217272648</c:v>
                </c:pt>
                <c:pt idx="998">
                  <c:v>0.58150802436203164</c:v>
                </c:pt>
                <c:pt idx="999">
                  <c:v>-0.5529829269637101</c:v>
                </c:pt>
              </c:numCache>
            </c:numRef>
          </c:xVal>
          <c:yVal>
            <c:numRef>
              <c:f>Corr0707!$J$2:$J$1001</c:f>
              <c:numCache>
                <c:formatCode>General</c:formatCode>
                <c:ptCount val="1000"/>
                <c:pt idx="0">
                  <c:v>-2.1092697948427852</c:v>
                </c:pt>
                <c:pt idx="1">
                  <c:v>-1.120699217112326</c:v>
                </c:pt>
                <c:pt idx="2">
                  <c:v>-0.45715266738094812</c:v>
                </c:pt>
                <c:pt idx="3">
                  <c:v>1.396640765892512</c:v>
                </c:pt>
                <c:pt idx="4">
                  <c:v>2.1993494349910669</c:v>
                </c:pt>
                <c:pt idx="5">
                  <c:v>-1.3599609710175373</c:v>
                </c:pt>
                <c:pt idx="6">
                  <c:v>0.55996166687855919</c:v>
                </c:pt>
                <c:pt idx="7">
                  <c:v>2.3668133285873605</c:v>
                </c:pt>
                <c:pt idx="8">
                  <c:v>-8.8648162943469638E-2</c:v>
                </c:pt>
                <c:pt idx="9">
                  <c:v>0.24592231338227047</c:v>
                </c:pt>
                <c:pt idx="10">
                  <c:v>1.8385448633577794</c:v>
                </c:pt>
                <c:pt idx="11">
                  <c:v>0.37110987631863185</c:v>
                </c:pt>
                <c:pt idx="12">
                  <c:v>-1.6686403542006594</c:v>
                </c:pt>
                <c:pt idx="13">
                  <c:v>2.2436937964360943</c:v>
                </c:pt>
                <c:pt idx="14">
                  <c:v>-0.27095644539467578</c:v>
                </c:pt>
                <c:pt idx="15">
                  <c:v>0.42617630496283315</c:v>
                </c:pt>
                <c:pt idx="16">
                  <c:v>0.66117155746712764</c:v>
                </c:pt>
                <c:pt idx="17">
                  <c:v>0.96790160983485551</c:v>
                </c:pt>
                <c:pt idx="18">
                  <c:v>1.6831325509041204</c:v>
                </c:pt>
                <c:pt idx="19">
                  <c:v>-0.29684951904542711</c:v>
                </c:pt>
                <c:pt idx="20">
                  <c:v>0.267989298601987</c:v>
                </c:pt>
                <c:pt idx="21">
                  <c:v>-0.76086886844946233</c:v>
                </c:pt>
                <c:pt idx="22">
                  <c:v>-0.51222966244925705</c:v>
                </c:pt>
                <c:pt idx="23">
                  <c:v>6.3444739143329104E-3</c:v>
                </c:pt>
                <c:pt idx="24">
                  <c:v>0.20540464230283262</c:v>
                </c:pt>
                <c:pt idx="25">
                  <c:v>-3.3252805714634817</c:v>
                </c:pt>
                <c:pt idx="26">
                  <c:v>1.2244717281002748</c:v>
                </c:pt>
                <c:pt idx="27">
                  <c:v>0.45969424140953519</c:v>
                </c:pt>
                <c:pt idx="28">
                  <c:v>-5.0511787952673234E-2</c:v>
                </c:pt>
                <c:pt idx="29">
                  <c:v>-1.5181720451244261</c:v>
                </c:pt>
                <c:pt idx="30">
                  <c:v>-0.16439851124168667</c:v>
                </c:pt>
                <c:pt idx="31">
                  <c:v>3.2428921442693381</c:v>
                </c:pt>
                <c:pt idx="32">
                  <c:v>-0.81124706043354622</c:v>
                </c:pt>
                <c:pt idx="33">
                  <c:v>0.87161149315358022</c:v>
                </c:pt>
                <c:pt idx="34">
                  <c:v>0.6604905554489604</c:v>
                </c:pt>
                <c:pt idx="35">
                  <c:v>-2.5955561031185623</c:v>
                </c:pt>
                <c:pt idx="36">
                  <c:v>0.782828222244079</c:v>
                </c:pt>
                <c:pt idx="37">
                  <c:v>-1.9700117397595127</c:v>
                </c:pt>
                <c:pt idx="38">
                  <c:v>-0.25749776070448738</c:v>
                </c:pt>
                <c:pt idx="39">
                  <c:v>-0.64503100702082949</c:v>
                </c:pt>
                <c:pt idx="40">
                  <c:v>0.86085535831014193</c:v>
                </c:pt>
                <c:pt idx="41">
                  <c:v>-0.67731128461370793</c:v>
                </c:pt>
                <c:pt idx="42">
                  <c:v>-0.304894475204465</c:v>
                </c:pt>
                <c:pt idx="43">
                  <c:v>-0.18378972309651062</c:v>
                </c:pt>
                <c:pt idx="44">
                  <c:v>1.4967415784424731</c:v>
                </c:pt>
                <c:pt idx="45">
                  <c:v>-1.8392478702455946</c:v>
                </c:pt>
                <c:pt idx="46">
                  <c:v>-3.1070530849263242E-2</c:v>
                </c:pt>
                <c:pt idx="47">
                  <c:v>1.9788418453858545</c:v>
                </c:pt>
                <c:pt idx="48">
                  <c:v>-2.2006941094121775</c:v>
                </c:pt>
                <c:pt idx="49">
                  <c:v>1.5766917397795503</c:v>
                </c:pt>
                <c:pt idx="50">
                  <c:v>-0.67352944662580128</c:v>
                </c:pt>
                <c:pt idx="51">
                  <c:v>-2.7433756847370172</c:v>
                </c:pt>
                <c:pt idx="52">
                  <c:v>-1.2753307137294805</c:v>
                </c:pt>
                <c:pt idx="53">
                  <c:v>0.47890564070285774</c:v>
                </c:pt>
                <c:pt idx="54">
                  <c:v>0.51639964318677012</c:v>
                </c:pt>
                <c:pt idx="55">
                  <c:v>0.57664283348635981</c:v>
                </c:pt>
                <c:pt idx="56">
                  <c:v>-0.11931217473132144</c:v>
                </c:pt>
                <c:pt idx="57">
                  <c:v>-0.66386960694326858</c:v>
                </c:pt>
                <c:pt idx="58">
                  <c:v>0.7847431689213924</c:v>
                </c:pt>
                <c:pt idx="59">
                  <c:v>0.44247807035552239</c:v>
                </c:pt>
                <c:pt idx="60">
                  <c:v>-2.9233895139553803</c:v>
                </c:pt>
                <c:pt idx="61">
                  <c:v>1.6803861124206136</c:v>
                </c:pt>
                <c:pt idx="62">
                  <c:v>-0.54029788397753742</c:v>
                </c:pt>
                <c:pt idx="63">
                  <c:v>-0.98554412078119535</c:v>
                </c:pt>
                <c:pt idx="64">
                  <c:v>1.455767208624158</c:v>
                </c:pt>
                <c:pt idx="65">
                  <c:v>1.1722388620335724</c:v>
                </c:pt>
                <c:pt idx="66">
                  <c:v>-0.57558533453716154</c:v>
                </c:pt>
                <c:pt idx="67">
                  <c:v>-1.5281892342283354</c:v>
                </c:pt>
                <c:pt idx="68">
                  <c:v>1.1190737312358725</c:v>
                </c:pt>
                <c:pt idx="69">
                  <c:v>-1.8250266237307098</c:v>
                </c:pt>
                <c:pt idx="70">
                  <c:v>1.8013746432115165</c:v>
                </c:pt>
                <c:pt idx="71">
                  <c:v>-2.2098254560401394</c:v>
                </c:pt>
                <c:pt idx="72">
                  <c:v>0.25683351047341085</c:v>
                </c:pt>
                <c:pt idx="73">
                  <c:v>8.8391073153943442E-2</c:v>
                </c:pt>
                <c:pt idx="74">
                  <c:v>1.0261987581674485</c:v>
                </c:pt>
                <c:pt idx="75">
                  <c:v>-0.58074103768700625</c:v>
                </c:pt>
                <c:pt idx="76">
                  <c:v>-0.90191232071036098</c:v>
                </c:pt>
                <c:pt idx="77">
                  <c:v>0.23244912390368705</c:v>
                </c:pt>
                <c:pt idx="78">
                  <c:v>-0.10409524541196499</c:v>
                </c:pt>
                <c:pt idx="79">
                  <c:v>-0.9840395874715151</c:v>
                </c:pt>
                <c:pt idx="80">
                  <c:v>9.1283568351960317E-2</c:v>
                </c:pt>
                <c:pt idx="81">
                  <c:v>0.97918972624970069</c:v>
                </c:pt>
                <c:pt idx="82">
                  <c:v>0.5104065554498225</c:v>
                </c:pt>
                <c:pt idx="83">
                  <c:v>0.83000242774871991</c:v>
                </c:pt>
                <c:pt idx="84">
                  <c:v>-0.21466593978237816</c:v>
                </c:pt>
                <c:pt idx="85">
                  <c:v>2.5235577622152139</c:v>
                </c:pt>
                <c:pt idx="86">
                  <c:v>1.7951213324100053</c:v>
                </c:pt>
                <c:pt idx="87">
                  <c:v>0.59870253072885171</c:v>
                </c:pt>
                <c:pt idx="88">
                  <c:v>2.1488980699510973</c:v>
                </c:pt>
                <c:pt idx="89">
                  <c:v>1.3860885390356847</c:v>
                </c:pt>
                <c:pt idx="90">
                  <c:v>-1.0012229818041838</c:v>
                </c:pt>
                <c:pt idx="91">
                  <c:v>3.1773454968450272</c:v>
                </c:pt>
                <c:pt idx="92">
                  <c:v>1.5576209612763137</c:v>
                </c:pt>
                <c:pt idx="93">
                  <c:v>-2.084588684813856</c:v>
                </c:pt>
                <c:pt idx="94">
                  <c:v>1.3787051651210651</c:v>
                </c:pt>
                <c:pt idx="95">
                  <c:v>-0.97917328028925665</c:v>
                </c:pt>
                <c:pt idx="96">
                  <c:v>0.30906775209221843</c:v>
                </c:pt>
                <c:pt idx="97">
                  <c:v>1.6275069719484987</c:v>
                </c:pt>
                <c:pt idx="98">
                  <c:v>-2.5180256319873013</c:v>
                </c:pt>
                <c:pt idx="99">
                  <c:v>1.3880390226837662</c:v>
                </c:pt>
                <c:pt idx="100">
                  <c:v>2.3149572724174172</c:v>
                </c:pt>
                <c:pt idx="101">
                  <c:v>1.5425286810836534</c:v>
                </c:pt>
                <c:pt idx="102">
                  <c:v>2.2688582438555418</c:v>
                </c:pt>
                <c:pt idx="103">
                  <c:v>-1.5724964379015931</c:v>
                </c:pt>
                <c:pt idx="104">
                  <c:v>-0.66035860493893306</c:v>
                </c:pt>
                <c:pt idx="105">
                  <c:v>0.22035781426883652</c:v>
                </c:pt>
                <c:pt idx="106">
                  <c:v>6.04426953926663E-2</c:v>
                </c:pt>
                <c:pt idx="107">
                  <c:v>1.2068648104764608</c:v>
                </c:pt>
                <c:pt idx="108">
                  <c:v>1.8658041703886601</c:v>
                </c:pt>
                <c:pt idx="109">
                  <c:v>1.7288031497766363</c:v>
                </c:pt>
                <c:pt idx="110">
                  <c:v>-0.9831408531216127</c:v>
                </c:pt>
                <c:pt idx="111">
                  <c:v>0.84967331053172335</c:v>
                </c:pt>
                <c:pt idx="112">
                  <c:v>-8.3065504725933548E-2</c:v>
                </c:pt>
                <c:pt idx="113">
                  <c:v>0.19063808221873102</c:v>
                </c:pt>
                <c:pt idx="114">
                  <c:v>0.24569600953469584</c:v>
                </c:pt>
                <c:pt idx="115">
                  <c:v>7.9783843690979114E-2</c:v>
                </c:pt>
                <c:pt idx="116">
                  <c:v>-1.2991550149194186</c:v>
                </c:pt>
                <c:pt idx="117">
                  <c:v>7.1575247570983005E-2</c:v>
                </c:pt>
                <c:pt idx="118">
                  <c:v>0.41730990585283934</c:v>
                </c:pt>
                <c:pt idx="119">
                  <c:v>0.13402549323029386</c:v>
                </c:pt>
                <c:pt idx="120">
                  <c:v>8.9831066699309521E-3</c:v>
                </c:pt>
                <c:pt idx="121">
                  <c:v>9.9373108592702361E-2</c:v>
                </c:pt>
                <c:pt idx="122">
                  <c:v>0.1114339030742255</c:v>
                </c:pt>
                <c:pt idx="123">
                  <c:v>0.21102687043439022</c:v>
                </c:pt>
                <c:pt idx="124">
                  <c:v>1.0671805710807922</c:v>
                </c:pt>
                <c:pt idx="125">
                  <c:v>-1.4572025995282498</c:v>
                </c:pt>
                <c:pt idx="126">
                  <c:v>0.46569599630583219</c:v>
                </c:pt>
                <c:pt idx="127">
                  <c:v>0.2100519180604857</c:v>
                </c:pt>
                <c:pt idx="128">
                  <c:v>-0.72198920920649368</c:v>
                </c:pt>
                <c:pt idx="129">
                  <c:v>-2.4807152628773812</c:v>
                </c:pt>
                <c:pt idx="130">
                  <c:v>2.1044949215865096</c:v>
                </c:pt>
                <c:pt idx="131">
                  <c:v>1.6397389589040561</c:v>
                </c:pt>
                <c:pt idx="132">
                  <c:v>0.69629228009501243</c:v>
                </c:pt>
                <c:pt idx="133">
                  <c:v>1.0733587243381095</c:v>
                </c:pt>
                <c:pt idx="134">
                  <c:v>-0.64919677780646434</c:v>
                </c:pt>
                <c:pt idx="135">
                  <c:v>1.5939015575924491</c:v>
                </c:pt>
                <c:pt idx="136">
                  <c:v>0.6255241924122481</c:v>
                </c:pt>
                <c:pt idx="137">
                  <c:v>-7.2481803570489103E-3</c:v>
                </c:pt>
                <c:pt idx="138">
                  <c:v>0.83814345786117306</c:v>
                </c:pt>
                <c:pt idx="139">
                  <c:v>0.61037308643548216</c:v>
                </c:pt>
                <c:pt idx="140">
                  <c:v>-0.60141888778667463</c:v>
                </c:pt>
                <c:pt idx="141">
                  <c:v>1.5296542896569649</c:v>
                </c:pt>
                <c:pt idx="142">
                  <c:v>0.19468737402331865</c:v>
                </c:pt>
                <c:pt idx="143">
                  <c:v>1.1749848858363321</c:v>
                </c:pt>
                <c:pt idx="144">
                  <c:v>-0.13907585049243601</c:v>
                </c:pt>
                <c:pt idx="145">
                  <c:v>-1.401207585114326</c:v>
                </c:pt>
                <c:pt idx="146">
                  <c:v>1.8820854823942452</c:v>
                </c:pt>
                <c:pt idx="147">
                  <c:v>-0.97865338520595635</c:v>
                </c:pt>
                <c:pt idx="148">
                  <c:v>0.39661093589660001</c:v>
                </c:pt>
                <c:pt idx="149">
                  <c:v>-1.8945875014002203</c:v>
                </c:pt>
                <c:pt idx="150">
                  <c:v>-0.21210871969497791</c:v>
                </c:pt>
                <c:pt idx="151">
                  <c:v>-2.8698578060193163</c:v>
                </c:pt>
                <c:pt idx="152">
                  <c:v>1.1803719819451821</c:v>
                </c:pt>
                <c:pt idx="153">
                  <c:v>2.255492942923194</c:v>
                </c:pt>
                <c:pt idx="154">
                  <c:v>-0.76915957570350124</c:v>
                </c:pt>
                <c:pt idx="155">
                  <c:v>-0.6793148519002592</c:v>
                </c:pt>
                <c:pt idx="156">
                  <c:v>-2.4487770265865874</c:v>
                </c:pt>
                <c:pt idx="157">
                  <c:v>2.8996635444233294</c:v>
                </c:pt>
                <c:pt idx="158">
                  <c:v>1.0400269471074846</c:v>
                </c:pt>
                <c:pt idx="159">
                  <c:v>0.78399874902122546</c:v>
                </c:pt>
                <c:pt idx="160">
                  <c:v>5.7304364607716778</c:v>
                </c:pt>
                <c:pt idx="161">
                  <c:v>-0.28827567999984371</c:v>
                </c:pt>
                <c:pt idx="162">
                  <c:v>2.7305123314885642</c:v>
                </c:pt>
                <c:pt idx="163">
                  <c:v>0.79324761496676022</c:v>
                </c:pt>
                <c:pt idx="164">
                  <c:v>-1.2970627590025765</c:v>
                </c:pt>
                <c:pt idx="165">
                  <c:v>-0.30091298180281184</c:v>
                </c:pt>
                <c:pt idx="166">
                  <c:v>-0.54010238418550593</c:v>
                </c:pt>
                <c:pt idx="167">
                  <c:v>-3.5584689740545921</c:v>
                </c:pt>
                <c:pt idx="168">
                  <c:v>-1.5388398774162122</c:v>
                </c:pt>
                <c:pt idx="169">
                  <c:v>0.89425986219690057</c:v>
                </c:pt>
                <c:pt idx="170">
                  <c:v>1.1387931214741187</c:v>
                </c:pt>
                <c:pt idx="171">
                  <c:v>0.97032331962524188</c:v>
                </c:pt>
                <c:pt idx="172">
                  <c:v>0.38806947410752723</c:v>
                </c:pt>
                <c:pt idx="173">
                  <c:v>-0.88130173398445966</c:v>
                </c:pt>
                <c:pt idx="174">
                  <c:v>-3.0258418111729042</c:v>
                </c:pt>
                <c:pt idx="175">
                  <c:v>1.667775856837922</c:v>
                </c:pt>
                <c:pt idx="176">
                  <c:v>2.5225968971154207</c:v>
                </c:pt>
                <c:pt idx="177">
                  <c:v>-0.34891095534187044</c:v>
                </c:pt>
                <c:pt idx="178">
                  <c:v>0.68804292221768149</c:v>
                </c:pt>
                <c:pt idx="179">
                  <c:v>-1.3988100289635959</c:v>
                </c:pt>
                <c:pt idx="180">
                  <c:v>-2.5568110902004233</c:v>
                </c:pt>
                <c:pt idx="181">
                  <c:v>0.21672877715401007</c:v>
                </c:pt>
                <c:pt idx="182">
                  <c:v>-0.2348035458927126</c:v>
                </c:pt>
                <c:pt idx="183">
                  <c:v>1.8301099685373758</c:v>
                </c:pt>
                <c:pt idx="184">
                  <c:v>-4.1116001839030121</c:v>
                </c:pt>
                <c:pt idx="185">
                  <c:v>2.0976031995786907E-2</c:v>
                </c:pt>
                <c:pt idx="186">
                  <c:v>2.840339291820642</c:v>
                </c:pt>
                <c:pt idx="187">
                  <c:v>0.57240912168883407</c:v>
                </c:pt>
                <c:pt idx="188">
                  <c:v>1.9155859507817337</c:v>
                </c:pt>
                <c:pt idx="189">
                  <c:v>0.98202666031247043</c:v>
                </c:pt>
                <c:pt idx="190">
                  <c:v>9.7228670968083367E-2</c:v>
                </c:pt>
                <c:pt idx="191">
                  <c:v>2.6077705215911853</c:v>
                </c:pt>
                <c:pt idx="192">
                  <c:v>-0.40880315703858872</c:v>
                </c:pt>
                <c:pt idx="193">
                  <c:v>2.0572579827211652</c:v>
                </c:pt>
                <c:pt idx="194">
                  <c:v>-2.2082923677472386</c:v>
                </c:pt>
                <c:pt idx="195">
                  <c:v>-2.0245763257285589</c:v>
                </c:pt>
                <c:pt idx="196">
                  <c:v>-0.13719963409928917</c:v>
                </c:pt>
                <c:pt idx="197">
                  <c:v>-0.68778862156050891</c:v>
                </c:pt>
                <c:pt idx="198">
                  <c:v>0.6183357466123357</c:v>
                </c:pt>
                <c:pt idx="199">
                  <c:v>0.40534383148981468</c:v>
                </c:pt>
                <c:pt idx="200">
                  <c:v>-1.8206159137057145</c:v>
                </c:pt>
                <c:pt idx="201">
                  <c:v>0.11901110399492032</c:v>
                </c:pt>
                <c:pt idx="202">
                  <c:v>1.2258325720508449</c:v>
                </c:pt>
                <c:pt idx="203">
                  <c:v>-1.8819353580426055</c:v>
                </c:pt>
                <c:pt idx="204">
                  <c:v>0.25641473158911154</c:v>
                </c:pt>
                <c:pt idx="205">
                  <c:v>1.262308671451976</c:v>
                </c:pt>
                <c:pt idx="206">
                  <c:v>1.3690785778704975</c:v>
                </c:pt>
                <c:pt idx="207">
                  <c:v>-0.35371354651166675</c:v>
                </c:pt>
                <c:pt idx="208">
                  <c:v>-1.2536743176970697</c:v>
                </c:pt>
                <c:pt idx="209">
                  <c:v>-0.41331490219695233</c:v>
                </c:pt>
                <c:pt idx="210">
                  <c:v>-3.676233376041496</c:v>
                </c:pt>
                <c:pt idx="211">
                  <c:v>1.5378678399128869</c:v>
                </c:pt>
                <c:pt idx="212">
                  <c:v>0.74427983869046355</c:v>
                </c:pt>
                <c:pt idx="213">
                  <c:v>0.3357663238181422</c:v>
                </c:pt>
                <c:pt idx="214">
                  <c:v>0.79173988932661332</c:v>
                </c:pt>
                <c:pt idx="215">
                  <c:v>-0.87529415476780381</c:v>
                </c:pt>
                <c:pt idx="216">
                  <c:v>0.37866719151062933</c:v>
                </c:pt>
                <c:pt idx="217">
                  <c:v>1.9765097429160453E-2</c:v>
                </c:pt>
                <c:pt idx="218">
                  <c:v>-0.55555405128432889</c:v>
                </c:pt>
                <c:pt idx="219">
                  <c:v>-1.2634066541921816</c:v>
                </c:pt>
                <c:pt idx="220">
                  <c:v>-0.56371546993188637</c:v>
                </c:pt>
                <c:pt idx="221">
                  <c:v>1.6045058743692155</c:v>
                </c:pt>
                <c:pt idx="222">
                  <c:v>0.48585888977868258</c:v>
                </c:pt>
                <c:pt idx="223">
                  <c:v>-1.0803178628945387</c:v>
                </c:pt>
                <c:pt idx="224">
                  <c:v>1.097661759482665</c:v>
                </c:pt>
                <c:pt idx="225">
                  <c:v>-1.499307267131945</c:v>
                </c:pt>
                <c:pt idx="226">
                  <c:v>-1.9058818237149615</c:v>
                </c:pt>
                <c:pt idx="227">
                  <c:v>0.58829699777119582</c:v>
                </c:pt>
                <c:pt idx="228">
                  <c:v>0.95005076584729364</c:v>
                </c:pt>
                <c:pt idx="229">
                  <c:v>1.6077621609052681</c:v>
                </c:pt>
                <c:pt idx="230">
                  <c:v>-0.25827090087281152</c:v>
                </c:pt>
                <c:pt idx="231">
                  <c:v>-0.4573194906991575</c:v>
                </c:pt>
                <c:pt idx="232">
                  <c:v>1.323593360674179</c:v>
                </c:pt>
                <c:pt idx="233">
                  <c:v>-2.5893276258181954</c:v>
                </c:pt>
                <c:pt idx="234">
                  <c:v>-6.2728738891423164E-2</c:v>
                </c:pt>
                <c:pt idx="235">
                  <c:v>0.85126493469406583</c:v>
                </c:pt>
                <c:pt idx="236">
                  <c:v>-0.13960843123013439</c:v>
                </c:pt>
                <c:pt idx="237">
                  <c:v>0.36042596035155228</c:v>
                </c:pt>
                <c:pt idx="238">
                  <c:v>-0.59444326978897155</c:v>
                </c:pt>
                <c:pt idx="239">
                  <c:v>-1.0516281494829888E-2</c:v>
                </c:pt>
                <c:pt idx="240">
                  <c:v>1.7396483134541427</c:v>
                </c:pt>
                <c:pt idx="241">
                  <c:v>-1.1542625535156119</c:v>
                </c:pt>
                <c:pt idx="242">
                  <c:v>-1.4399181511169474</c:v>
                </c:pt>
                <c:pt idx="243">
                  <c:v>-2.409754138538347</c:v>
                </c:pt>
                <c:pt idx="244">
                  <c:v>1.5824738873197879</c:v>
                </c:pt>
                <c:pt idx="245">
                  <c:v>-1.346189801489756</c:v>
                </c:pt>
                <c:pt idx="246">
                  <c:v>-1.6675802493418851E-2</c:v>
                </c:pt>
                <c:pt idx="247">
                  <c:v>0.96516830540665288</c:v>
                </c:pt>
                <c:pt idx="248">
                  <c:v>0.19361622041462956</c:v>
                </c:pt>
                <c:pt idx="249">
                  <c:v>0.10435152015842224</c:v>
                </c:pt>
                <c:pt idx="250">
                  <c:v>-0.97280933904821909</c:v>
                </c:pt>
                <c:pt idx="251">
                  <c:v>0.85854310930576883</c:v>
                </c:pt>
                <c:pt idx="252">
                  <c:v>0.79391793567491797</c:v>
                </c:pt>
                <c:pt idx="253">
                  <c:v>-0.71569932177485207</c:v>
                </c:pt>
                <c:pt idx="254">
                  <c:v>-0.26008320043949129</c:v>
                </c:pt>
                <c:pt idx="255">
                  <c:v>-3.1192474515433326</c:v>
                </c:pt>
                <c:pt idx="256">
                  <c:v>3.6604243492586196E-2</c:v>
                </c:pt>
                <c:pt idx="257">
                  <c:v>-1.3320702376868443</c:v>
                </c:pt>
                <c:pt idx="258">
                  <c:v>-0.43786866546934428</c:v>
                </c:pt>
                <c:pt idx="259">
                  <c:v>2.9396102030459623</c:v>
                </c:pt>
                <c:pt idx="260">
                  <c:v>0.92288135245142267</c:v>
                </c:pt>
                <c:pt idx="261">
                  <c:v>-0.27676337172697346</c:v>
                </c:pt>
                <c:pt idx="262">
                  <c:v>-0.62017418660545132</c:v>
                </c:pt>
                <c:pt idx="263">
                  <c:v>0.1387688738047051</c:v>
                </c:pt>
                <c:pt idx="264">
                  <c:v>3.2579860475783069</c:v>
                </c:pt>
                <c:pt idx="265">
                  <c:v>-3.5514125381144268</c:v>
                </c:pt>
                <c:pt idx="266">
                  <c:v>-1.6897536993852025</c:v>
                </c:pt>
                <c:pt idx="267">
                  <c:v>0.75504198333906813</c:v>
                </c:pt>
                <c:pt idx="268">
                  <c:v>2.2910420613555385</c:v>
                </c:pt>
                <c:pt idx="269">
                  <c:v>-0.35212006971696885</c:v>
                </c:pt>
                <c:pt idx="270">
                  <c:v>-1.7405459853691476</c:v>
                </c:pt>
                <c:pt idx="271">
                  <c:v>-2.6244677581653346</c:v>
                </c:pt>
                <c:pt idx="272">
                  <c:v>1.099296381310263</c:v>
                </c:pt>
                <c:pt idx="273">
                  <c:v>-0.60433349160574434</c:v>
                </c:pt>
                <c:pt idx="274">
                  <c:v>2.8023088719244553</c:v>
                </c:pt>
                <c:pt idx="275">
                  <c:v>-1.430556354040617</c:v>
                </c:pt>
                <c:pt idx="276">
                  <c:v>2.3280018432147265</c:v>
                </c:pt>
                <c:pt idx="277">
                  <c:v>-2.299406299958016</c:v>
                </c:pt>
                <c:pt idx="278">
                  <c:v>1.5393918436413254</c:v>
                </c:pt>
                <c:pt idx="279">
                  <c:v>-0.24827595623597751</c:v>
                </c:pt>
                <c:pt idx="280">
                  <c:v>1.0330442069409993</c:v>
                </c:pt>
                <c:pt idx="281">
                  <c:v>0.28126739768496539</c:v>
                </c:pt>
                <c:pt idx="282">
                  <c:v>0.78837562167462349</c:v>
                </c:pt>
                <c:pt idx="283">
                  <c:v>1.4807802146549929</c:v>
                </c:pt>
                <c:pt idx="284">
                  <c:v>0.99720511544566182</c:v>
                </c:pt>
                <c:pt idx="285">
                  <c:v>1.3526445668700167</c:v>
                </c:pt>
                <c:pt idx="286">
                  <c:v>-3.1554292205151779</c:v>
                </c:pt>
                <c:pt idx="287">
                  <c:v>-1.2133834481212791</c:v>
                </c:pt>
                <c:pt idx="288">
                  <c:v>0.54859449201428234</c:v>
                </c:pt>
                <c:pt idx="289">
                  <c:v>1.140009108062324</c:v>
                </c:pt>
                <c:pt idx="290">
                  <c:v>0.21613625531208858</c:v>
                </c:pt>
                <c:pt idx="291">
                  <c:v>0.5521168400297839</c:v>
                </c:pt>
                <c:pt idx="292">
                  <c:v>1.0893767692180985</c:v>
                </c:pt>
                <c:pt idx="293">
                  <c:v>-2.3446287374559889</c:v>
                </c:pt>
                <c:pt idx="294">
                  <c:v>-1.2552576024062574</c:v>
                </c:pt>
                <c:pt idx="295">
                  <c:v>-0.33291837907684196</c:v>
                </c:pt>
                <c:pt idx="296">
                  <c:v>0.78914627979035179</c:v>
                </c:pt>
                <c:pt idx="297">
                  <c:v>-2.3700273876970139</c:v>
                </c:pt>
                <c:pt idx="298">
                  <c:v>0.9171217550427776</c:v>
                </c:pt>
                <c:pt idx="299">
                  <c:v>1.7205909338635483</c:v>
                </c:pt>
                <c:pt idx="300">
                  <c:v>1.6780204589270018</c:v>
                </c:pt>
                <c:pt idx="301">
                  <c:v>-0.38386192969515737</c:v>
                </c:pt>
                <c:pt idx="302">
                  <c:v>0.59966051501785145</c:v>
                </c:pt>
                <c:pt idx="303">
                  <c:v>2.6739863537911166</c:v>
                </c:pt>
                <c:pt idx="304">
                  <c:v>-0.79197926551736597</c:v>
                </c:pt>
                <c:pt idx="305">
                  <c:v>-2.1376649204321327</c:v>
                </c:pt>
                <c:pt idx="306">
                  <c:v>0.83232677060307791</c:v>
                </c:pt>
                <c:pt idx="307">
                  <c:v>0.3020762100972193</c:v>
                </c:pt>
                <c:pt idx="308">
                  <c:v>6.4583730473385378E-2</c:v>
                </c:pt>
                <c:pt idx="309">
                  <c:v>1.3336644748313544</c:v>
                </c:pt>
                <c:pt idx="310">
                  <c:v>-1.3249939185313393</c:v>
                </c:pt>
                <c:pt idx="311">
                  <c:v>-0.68046282243966272</c:v>
                </c:pt>
                <c:pt idx="312">
                  <c:v>0.50751055192390426</c:v>
                </c:pt>
                <c:pt idx="313">
                  <c:v>-7.419112978606103E-2</c:v>
                </c:pt>
                <c:pt idx="314">
                  <c:v>0.16016533445312003</c:v>
                </c:pt>
                <c:pt idx="315">
                  <c:v>-1.0017951351210084</c:v>
                </c:pt>
                <c:pt idx="316">
                  <c:v>-0.1009451967715308</c:v>
                </c:pt>
                <c:pt idx="317">
                  <c:v>0.83347739259202525</c:v>
                </c:pt>
                <c:pt idx="318">
                  <c:v>1.6319044081926832</c:v>
                </c:pt>
                <c:pt idx="319">
                  <c:v>2.0390651940302056</c:v>
                </c:pt>
                <c:pt idx="320">
                  <c:v>1.2205276128028975</c:v>
                </c:pt>
                <c:pt idx="321">
                  <c:v>0.31259407883151547</c:v>
                </c:pt>
                <c:pt idx="322">
                  <c:v>-1.9319964081244991</c:v>
                </c:pt>
                <c:pt idx="323">
                  <c:v>-2.8856650746482084</c:v>
                </c:pt>
                <c:pt idx="324">
                  <c:v>6.3293374091333926E-2</c:v>
                </c:pt>
                <c:pt idx="325">
                  <c:v>0.83437012824747192</c:v>
                </c:pt>
                <c:pt idx="326">
                  <c:v>-0.68322691828481819</c:v>
                </c:pt>
                <c:pt idx="327">
                  <c:v>-1.6825469839561704</c:v>
                </c:pt>
                <c:pt idx="328">
                  <c:v>-2.2961171030139189</c:v>
                </c:pt>
                <c:pt idx="329">
                  <c:v>-1.7943278312210151</c:v>
                </c:pt>
                <c:pt idx="330">
                  <c:v>1.8825965165238734</c:v>
                </c:pt>
                <c:pt idx="331">
                  <c:v>0.60303829047042501</c:v>
                </c:pt>
                <c:pt idx="332">
                  <c:v>-0.57086951877256364</c:v>
                </c:pt>
                <c:pt idx="333">
                  <c:v>1.3224308799642779</c:v>
                </c:pt>
                <c:pt idx="334">
                  <c:v>-1.7486446272477392</c:v>
                </c:pt>
                <c:pt idx="335">
                  <c:v>-1.7134801523827732</c:v>
                </c:pt>
                <c:pt idx="336">
                  <c:v>1.922905795360075</c:v>
                </c:pt>
                <c:pt idx="337">
                  <c:v>-0.22668477625794387</c:v>
                </c:pt>
                <c:pt idx="338">
                  <c:v>0.6724115531857715</c:v>
                </c:pt>
                <c:pt idx="339">
                  <c:v>-0.59426958898273841</c:v>
                </c:pt>
                <c:pt idx="340">
                  <c:v>-0.57781505384649001</c:v>
                </c:pt>
                <c:pt idx="341">
                  <c:v>-0.23600260114237301</c:v>
                </c:pt>
                <c:pt idx="342">
                  <c:v>0.5241890332153557</c:v>
                </c:pt>
                <c:pt idx="343">
                  <c:v>-0.98392873848294216</c:v>
                </c:pt>
                <c:pt idx="344">
                  <c:v>1.2539145523420974</c:v>
                </c:pt>
                <c:pt idx="345">
                  <c:v>-1.3474646206152836</c:v>
                </c:pt>
                <c:pt idx="346">
                  <c:v>1.7681840144919365</c:v>
                </c:pt>
                <c:pt idx="347">
                  <c:v>4.3089044534475258</c:v>
                </c:pt>
                <c:pt idx="348">
                  <c:v>1.8766538161475412</c:v>
                </c:pt>
                <c:pt idx="349">
                  <c:v>1.8274647730156173</c:v>
                </c:pt>
                <c:pt idx="350">
                  <c:v>0.28453045933567506</c:v>
                </c:pt>
                <c:pt idx="351">
                  <c:v>1.774670014865833</c:v>
                </c:pt>
                <c:pt idx="352">
                  <c:v>-0.80195916521165045</c:v>
                </c:pt>
                <c:pt idx="353">
                  <c:v>1.7915792557213042</c:v>
                </c:pt>
                <c:pt idx="354">
                  <c:v>-1.9859510639871267</c:v>
                </c:pt>
                <c:pt idx="355">
                  <c:v>2.6106523298054047</c:v>
                </c:pt>
                <c:pt idx="356">
                  <c:v>2.4859291412718982</c:v>
                </c:pt>
                <c:pt idx="357">
                  <c:v>0.81661268248680674</c:v>
                </c:pt>
                <c:pt idx="358">
                  <c:v>2.1002021510163269</c:v>
                </c:pt>
                <c:pt idx="359">
                  <c:v>1.807297215811376</c:v>
                </c:pt>
                <c:pt idx="360">
                  <c:v>6.8619913693611246E-3</c:v>
                </c:pt>
                <c:pt idx="361">
                  <c:v>-0.50491981743653858</c:v>
                </c:pt>
                <c:pt idx="362">
                  <c:v>-1.0301153509734879</c:v>
                </c:pt>
                <c:pt idx="363">
                  <c:v>0.32867296054997358</c:v>
                </c:pt>
                <c:pt idx="364">
                  <c:v>-0.61139398068402795</c:v>
                </c:pt>
                <c:pt idx="365">
                  <c:v>0.40923027684893271</c:v>
                </c:pt>
                <c:pt idx="366">
                  <c:v>0.31284497641330239</c:v>
                </c:pt>
                <c:pt idx="367">
                  <c:v>-3.9825650062251237</c:v>
                </c:pt>
                <c:pt idx="368">
                  <c:v>-0.8188224592309109</c:v>
                </c:pt>
                <c:pt idx="369">
                  <c:v>1.500912697184317</c:v>
                </c:pt>
                <c:pt idx="370">
                  <c:v>-0.83744063425072435</c:v>
                </c:pt>
                <c:pt idx="371">
                  <c:v>-0.60167148549114857</c:v>
                </c:pt>
                <c:pt idx="372">
                  <c:v>-0.49248806263999778</c:v>
                </c:pt>
                <c:pt idx="373">
                  <c:v>-0.93500601517280524</c:v>
                </c:pt>
                <c:pt idx="374">
                  <c:v>0.96391144537046647</c:v>
                </c:pt>
                <c:pt idx="375">
                  <c:v>0.14723903760712195</c:v>
                </c:pt>
                <c:pt idx="376">
                  <c:v>2.1740106667446861</c:v>
                </c:pt>
                <c:pt idx="377">
                  <c:v>-1.3151743474261159</c:v>
                </c:pt>
                <c:pt idx="378">
                  <c:v>-1.8440628465590754</c:v>
                </c:pt>
                <c:pt idx="379">
                  <c:v>0.13061934383177504</c:v>
                </c:pt>
                <c:pt idx="380">
                  <c:v>-3.8116627791262868E-2</c:v>
                </c:pt>
                <c:pt idx="381">
                  <c:v>0.57176107405340504</c:v>
                </c:pt>
                <c:pt idx="382">
                  <c:v>-2.3303615617170843</c:v>
                </c:pt>
                <c:pt idx="383">
                  <c:v>0.26119451904074681</c:v>
                </c:pt>
                <c:pt idx="384">
                  <c:v>3.3534172206819903</c:v>
                </c:pt>
                <c:pt idx="385">
                  <c:v>9.2462010541651568E-2</c:v>
                </c:pt>
                <c:pt idx="386">
                  <c:v>1.8987507302826636</c:v>
                </c:pt>
                <c:pt idx="387">
                  <c:v>-2.3899519519294348</c:v>
                </c:pt>
                <c:pt idx="388">
                  <c:v>-0.67943624248155321</c:v>
                </c:pt>
                <c:pt idx="389">
                  <c:v>0.10319005529560665</c:v>
                </c:pt>
                <c:pt idx="390">
                  <c:v>0.20891342416875286</c:v>
                </c:pt>
                <c:pt idx="391">
                  <c:v>-2.0458112245096109</c:v>
                </c:pt>
                <c:pt idx="392">
                  <c:v>-0.84319000756043516</c:v>
                </c:pt>
                <c:pt idx="393">
                  <c:v>-0.15763376374177876</c:v>
                </c:pt>
                <c:pt idx="394">
                  <c:v>2.8761474204921007</c:v>
                </c:pt>
                <c:pt idx="395">
                  <c:v>-1.9462612648256039</c:v>
                </c:pt>
                <c:pt idx="396">
                  <c:v>-2.1645698885615241</c:v>
                </c:pt>
                <c:pt idx="397">
                  <c:v>2.2054151220612934</c:v>
                </c:pt>
                <c:pt idx="398">
                  <c:v>0.14127502485705176</c:v>
                </c:pt>
                <c:pt idx="399">
                  <c:v>-1.3632194110576157</c:v>
                </c:pt>
                <c:pt idx="400">
                  <c:v>-2.0132935340805744</c:v>
                </c:pt>
                <c:pt idx="401">
                  <c:v>1.9203000804978869</c:v>
                </c:pt>
                <c:pt idx="402">
                  <c:v>0.59388811320863999</c:v>
                </c:pt>
                <c:pt idx="403">
                  <c:v>0.74276540707585459</c:v>
                </c:pt>
                <c:pt idx="404">
                  <c:v>-1.0356014073160229</c:v>
                </c:pt>
                <c:pt idx="405">
                  <c:v>-1.8086477955139273</c:v>
                </c:pt>
                <c:pt idx="406">
                  <c:v>3.839677926490781</c:v>
                </c:pt>
                <c:pt idx="407">
                  <c:v>-0.81948759049506681</c:v>
                </c:pt>
                <c:pt idx="408">
                  <c:v>1.253630228667646</c:v>
                </c:pt>
                <c:pt idx="409">
                  <c:v>-9.6124478125742038E-3</c:v>
                </c:pt>
                <c:pt idx="410">
                  <c:v>-3.517241233960442</c:v>
                </c:pt>
                <c:pt idx="411">
                  <c:v>0.90305554357605244</c:v>
                </c:pt>
                <c:pt idx="412">
                  <c:v>1.4972350168970225</c:v>
                </c:pt>
                <c:pt idx="413">
                  <c:v>-0.16206048974415924</c:v>
                </c:pt>
                <c:pt idx="414">
                  <c:v>-0.24647778898097497</c:v>
                </c:pt>
                <c:pt idx="415">
                  <c:v>-1.1017696865058602</c:v>
                </c:pt>
                <c:pt idx="416">
                  <c:v>1.6863514977368772</c:v>
                </c:pt>
                <c:pt idx="417">
                  <c:v>-2.2624100234180586</c:v>
                </c:pt>
                <c:pt idx="418">
                  <c:v>0.98855479572038329</c:v>
                </c:pt>
                <c:pt idx="419">
                  <c:v>2.674433254166523</c:v>
                </c:pt>
                <c:pt idx="420">
                  <c:v>1.0595360840600578</c:v>
                </c:pt>
                <c:pt idx="421">
                  <c:v>-9.1272976520269625E-2</c:v>
                </c:pt>
                <c:pt idx="422">
                  <c:v>-1.1467256748337951</c:v>
                </c:pt>
                <c:pt idx="423">
                  <c:v>1.2157482399618664</c:v>
                </c:pt>
                <c:pt idx="424">
                  <c:v>0.7763909822830023</c:v>
                </c:pt>
                <c:pt idx="425">
                  <c:v>1.6441534328034564</c:v>
                </c:pt>
                <c:pt idx="426">
                  <c:v>-0.94994258018243283</c:v>
                </c:pt>
                <c:pt idx="427">
                  <c:v>1.0551578048347334</c:v>
                </c:pt>
                <c:pt idx="428">
                  <c:v>-0.54537602455773027</c:v>
                </c:pt>
                <c:pt idx="429">
                  <c:v>-0.34629884717494952</c:v>
                </c:pt>
                <c:pt idx="430">
                  <c:v>-2.4778925162328811</c:v>
                </c:pt>
                <c:pt idx="431">
                  <c:v>0.4156129149033857</c:v>
                </c:pt>
                <c:pt idx="432">
                  <c:v>0.53189116303967643</c:v>
                </c:pt>
                <c:pt idx="433">
                  <c:v>-1.2388066153638895</c:v>
                </c:pt>
                <c:pt idx="434">
                  <c:v>1.3107921724731588</c:v>
                </c:pt>
                <c:pt idx="435">
                  <c:v>-0.62142669938752126</c:v>
                </c:pt>
                <c:pt idx="436">
                  <c:v>2.6955919004282642</c:v>
                </c:pt>
                <c:pt idx="437">
                  <c:v>0.9390652531934035</c:v>
                </c:pt>
                <c:pt idx="438">
                  <c:v>0.23560546001498275</c:v>
                </c:pt>
                <c:pt idx="439">
                  <c:v>-0.79090480913142935</c:v>
                </c:pt>
                <c:pt idx="440">
                  <c:v>1.9045874294219267</c:v>
                </c:pt>
                <c:pt idx="441">
                  <c:v>0.94467957626531074</c:v>
                </c:pt>
                <c:pt idx="442">
                  <c:v>0.28252930119356512</c:v>
                </c:pt>
                <c:pt idx="443">
                  <c:v>0.83303936254475719</c:v>
                </c:pt>
                <c:pt idx="444">
                  <c:v>4.7145408389891674</c:v>
                </c:pt>
                <c:pt idx="445">
                  <c:v>2.4308061552498996</c:v>
                </c:pt>
                <c:pt idx="446">
                  <c:v>0.37097279377044878</c:v>
                </c:pt>
                <c:pt idx="447">
                  <c:v>0.63035201955902687</c:v>
                </c:pt>
                <c:pt idx="448">
                  <c:v>3.1514403021814732</c:v>
                </c:pt>
                <c:pt idx="449">
                  <c:v>1.5258580654107408</c:v>
                </c:pt>
                <c:pt idx="450">
                  <c:v>-0.37476259202786755</c:v>
                </c:pt>
                <c:pt idx="451">
                  <c:v>-1.7058129604697232</c:v>
                </c:pt>
                <c:pt idx="452">
                  <c:v>0.51121349733700727</c:v>
                </c:pt>
                <c:pt idx="453">
                  <c:v>4.6020806267956967E-2</c:v>
                </c:pt>
                <c:pt idx="454">
                  <c:v>0.7697322561420944</c:v>
                </c:pt>
                <c:pt idx="455">
                  <c:v>0.50951673716499046</c:v>
                </c:pt>
                <c:pt idx="456">
                  <c:v>0.82539462179386724</c:v>
                </c:pt>
                <c:pt idx="457">
                  <c:v>2.8838557840556507</c:v>
                </c:pt>
                <c:pt idx="458">
                  <c:v>0.36975405851886795</c:v>
                </c:pt>
                <c:pt idx="459">
                  <c:v>-0.85809329463174233</c:v>
                </c:pt>
                <c:pt idx="460">
                  <c:v>1.6474660382042638</c:v>
                </c:pt>
                <c:pt idx="461">
                  <c:v>1.5922383690679494</c:v>
                </c:pt>
                <c:pt idx="462">
                  <c:v>-0.4127120232178399</c:v>
                </c:pt>
                <c:pt idx="463">
                  <c:v>0.65418539997328495</c:v>
                </c:pt>
                <c:pt idx="464">
                  <c:v>0.80315163621490893</c:v>
                </c:pt>
                <c:pt idx="465">
                  <c:v>0.36622511188896806</c:v>
                </c:pt>
                <c:pt idx="466">
                  <c:v>0.19167071700648641</c:v>
                </c:pt>
                <c:pt idx="467">
                  <c:v>-1.0462825038079735</c:v>
                </c:pt>
                <c:pt idx="468">
                  <c:v>2.0432474277706225</c:v>
                </c:pt>
                <c:pt idx="469">
                  <c:v>-2.0866833623604348</c:v>
                </c:pt>
                <c:pt idx="470">
                  <c:v>3.8042638322544726</c:v>
                </c:pt>
                <c:pt idx="471">
                  <c:v>-0.85069453184290789</c:v>
                </c:pt>
                <c:pt idx="472">
                  <c:v>1.3355685367641095</c:v>
                </c:pt>
                <c:pt idx="473">
                  <c:v>-0.63810970364909836</c:v>
                </c:pt>
                <c:pt idx="474">
                  <c:v>5.6056224948784754E-2</c:v>
                </c:pt>
                <c:pt idx="475">
                  <c:v>0.70720223817165384</c:v>
                </c:pt>
                <c:pt idx="476">
                  <c:v>-1.5952317172946224</c:v>
                </c:pt>
                <c:pt idx="477">
                  <c:v>1.143073011129345</c:v>
                </c:pt>
                <c:pt idx="478">
                  <c:v>-3.7835288670036524</c:v>
                </c:pt>
                <c:pt idx="479">
                  <c:v>1.1514184482953171</c:v>
                </c:pt>
                <c:pt idx="480">
                  <c:v>-2.4732456592600727</c:v>
                </c:pt>
                <c:pt idx="481">
                  <c:v>-0.60069682563983384</c:v>
                </c:pt>
                <c:pt idx="482">
                  <c:v>1.8861112323406692</c:v>
                </c:pt>
                <c:pt idx="483">
                  <c:v>-3.120267250171</c:v>
                </c:pt>
                <c:pt idx="484">
                  <c:v>0.42085476718533199</c:v>
                </c:pt>
                <c:pt idx="485">
                  <c:v>-0.36466592990566427</c:v>
                </c:pt>
                <c:pt idx="486">
                  <c:v>0.34574804277615784</c:v>
                </c:pt>
                <c:pt idx="487">
                  <c:v>0.10766583365990448</c:v>
                </c:pt>
                <c:pt idx="488">
                  <c:v>1.0740148453634999</c:v>
                </c:pt>
                <c:pt idx="489">
                  <c:v>-0.14739094548110429</c:v>
                </c:pt>
                <c:pt idx="490">
                  <c:v>-0.56108433136878533</c:v>
                </c:pt>
                <c:pt idx="491">
                  <c:v>-0.76920190531045496</c:v>
                </c:pt>
                <c:pt idx="492">
                  <c:v>1.6638153123352124</c:v>
                </c:pt>
                <c:pt idx="493">
                  <c:v>1.2047618199602148</c:v>
                </c:pt>
                <c:pt idx="494">
                  <c:v>1.0455535625044952</c:v>
                </c:pt>
                <c:pt idx="495">
                  <c:v>-0.74902925300983703</c:v>
                </c:pt>
                <c:pt idx="496">
                  <c:v>-2.4305213064635431</c:v>
                </c:pt>
                <c:pt idx="497">
                  <c:v>0.55778741040474189</c:v>
                </c:pt>
                <c:pt idx="498">
                  <c:v>-1.8811347793758448</c:v>
                </c:pt>
                <c:pt idx="499">
                  <c:v>0.15463531191666063</c:v>
                </c:pt>
                <c:pt idx="500">
                  <c:v>0.44926117873917853</c:v>
                </c:pt>
                <c:pt idx="501">
                  <c:v>-0.47081712726676883</c:v>
                </c:pt>
                <c:pt idx="502">
                  <c:v>2.0918346213676893</c:v>
                </c:pt>
                <c:pt idx="503">
                  <c:v>-1.7433668316925564</c:v>
                </c:pt>
                <c:pt idx="504">
                  <c:v>0.20179388006129201</c:v>
                </c:pt>
                <c:pt idx="505">
                  <c:v>0.6616619847335099</c:v>
                </c:pt>
                <c:pt idx="506">
                  <c:v>1.2994878684566837</c:v>
                </c:pt>
                <c:pt idx="507">
                  <c:v>-0.2963013782840942</c:v>
                </c:pt>
                <c:pt idx="508">
                  <c:v>-0.29818283253092848</c:v>
                </c:pt>
                <c:pt idx="509">
                  <c:v>0.93080384327578436</c:v>
                </c:pt>
                <c:pt idx="510">
                  <c:v>0.14560126893557956</c:v>
                </c:pt>
                <c:pt idx="511">
                  <c:v>-1.5232257606025248</c:v>
                </c:pt>
                <c:pt idx="512">
                  <c:v>-0.90851305495924117</c:v>
                </c:pt>
                <c:pt idx="513">
                  <c:v>1.9215257315155889</c:v>
                </c:pt>
                <c:pt idx="514">
                  <c:v>3.121822497770017E-2</c:v>
                </c:pt>
                <c:pt idx="515">
                  <c:v>0.69911952397524169</c:v>
                </c:pt>
                <c:pt idx="516">
                  <c:v>1.8187100432290393</c:v>
                </c:pt>
                <c:pt idx="517">
                  <c:v>-0.33909820194940804</c:v>
                </c:pt>
                <c:pt idx="518">
                  <c:v>-0.12968865786776612</c:v>
                </c:pt>
                <c:pt idx="519">
                  <c:v>-0.84733854959118693</c:v>
                </c:pt>
                <c:pt idx="520">
                  <c:v>1.3495853640117537</c:v>
                </c:pt>
                <c:pt idx="521">
                  <c:v>-1.5127959622392515</c:v>
                </c:pt>
                <c:pt idx="522">
                  <c:v>-0.98941058402637272</c:v>
                </c:pt>
                <c:pt idx="523">
                  <c:v>1.2354284158522015</c:v>
                </c:pt>
                <c:pt idx="524">
                  <c:v>1.1183881673265519</c:v>
                </c:pt>
                <c:pt idx="525">
                  <c:v>-3.0497318933774573</c:v>
                </c:pt>
                <c:pt idx="526">
                  <c:v>-1.2914495971326001</c:v>
                </c:pt>
                <c:pt idx="527">
                  <c:v>1.7107952998643901</c:v>
                </c:pt>
                <c:pt idx="528">
                  <c:v>-1.3134149729878324</c:v>
                </c:pt>
                <c:pt idx="529">
                  <c:v>-4.0365550036390301E-2</c:v>
                </c:pt>
                <c:pt idx="530">
                  <c:v>-0.24462844709207793</c:v>
                </c:pt>
                <c:pt idx="531">
                  <c:v>0.76261033517404764</c:v>
                </c:pt>
                <c:pt idx="532">
                  <c:v>0.61590993022072504</c:v>
                </c:pt>
                <c:pt idx="533">
                  <c:v>0.55004013799159956</c:v>
                </c:pt>
                <c:pt idx="534">
                  <c:v>-1.291888764576123</c:v>
                </c:pt>
                <c:pt idx="535">
                  <c:v>-2.9630556790523266</c:v>
                </c:pt>
                <c:pt idx="536">
                  <c:v>0.87031001395896501</c:v>
                </c:pt>
                <c:pt idx="537">
                  <c:v>-0.45340544617138767</c:v>
                </c:pt>
                <c:pt idx="538">
                  <c:v>-0.96941914148925046</c:v>
                </c:pt>
                <c:pt idx="539">
                  <c:v>1.1643805890884453</c:v>
                </c:pt>
                <c:pt idx="540">
                  <c:v>0.67290829651978556</c:v>
                </c:pt>
                <c:pt idx="541">
                  <c:v>2.649338220537595</c:v>
                </c:pt>
                <c:pt idx="542">
                  <c:v>0.39995967444776498</c:v>
                </c:pt>
                <c:pt idx="543">
                  <c:v>-1.8613484633296677</c:v>
                </c:pt>
                <c:pt idx="544">
                  <c:v>0.62491662613313403</c:v>
                </c:pt>
                <c:pt idx="545">
                  <c:v>0.8518983978631226</c:v>
                </c:pt>
                <c:pt idx="546">
                  <c:v>0.5471027977925228</c:v>
                </c:pt>
                <c:pt idx="547">
                  <c:v>-0.16179297095665895</c:v>
                </c:pt>
                <c:pt idx="548">
                  <c:v>2.0941137086079031</c:v>
                </c:pt>
                <c:pt idx="549">
                  <c:v>-1.6312225646941134</c:v>
                </c:pt>
                <c:pt idx="550">
                  <c:v>-2.3678853300628839</c:v>
                </c:pt>
                <c:pt idx="551">
                  <c:v>-0.95688113077458958</c:v>
                </c:pt>
                <c:pt idx="552">
                  <c:v>-1.2006984311602085</c:v>
                </c:pt>
                <c:pt idx="553">
                  <c:v>-0.50068135850221651</c:v>
                </c:pt>
                <c:pt idx="554">
                  <c:v>-0.38292667527957786</c:v>
                </c:pt>
                <c:pt idx="555">
                  <c:v>-1.8317272658451298</c:v>
                </c:pt>
                <c:pt idx="556">
                  <c:v>1.3178172298263855</c:v>
                </c:pt>
                <c:pt idx="557">
                  <c:v>-0.69176195496861204</c:v>
                </c:pt>
                <c:pt idx="558">
                  <c:v>-1.7121189791268219</c:v>
                </c:pt>
                <c:pt idx="559">
                  <c:v>0.93391380209385988</c:v>
                </c:pt>
                <c:pt idx="560">
                  <c:v>1.4274542082812591</c:v>
                </c:pt>
                <c:pt idx="561">
                  <c:v>-2.016004015370267</c:v>
                </c:pt>
                <c:pt idx="562">
                  <c:v>-1.3504816128290094</c:v>
                </c:pt>
                <c:pt idx="563">
                  <c:v>-1.5544958118093448</c:v>
                </c:pt>
                <c:pt idx="564">
                  <c:v>0.24761187926647624</c:v>
                </c:pt>
                <c:pt idx="565">
                  <c:v>-0.46568670052559868</c:v>
                </c:pt>
                <c:pt idx="566">
                  <c:v>0.3585168194784743</c:v>
                </c:pt>
                <c:pt idx="567">
                  <c:v>-0.8437068601514941</c:v>
                </c:pt>
                <c:pt idx="568">
                  <c:v>-2.7503048762506102</c:v>
                </c:pt>
                <c:pt idx="569">
                  <c:v>-1.4174466770856475</c:v>
                </c:pt>
                <c:pt idx="570">
                  <c:v>-1.1642334857892982</c:v>
                </c:pt>
                <c:pt idx="571">
                  <c:v>-0.82938553224466349</c:v>
                </c:pt>
                <c:pt idx="572">
                  <c:v>1.0651120359990509</c:v>
                </c:pt>
                <c:pt idx="573">
                  <c:v>0.30691737588790158</c:v>
                </c:pt>
                <c:pt idx="574">
                  <c:v>-1.3064935710767762</c:v>
                </c:pt>
                <c:pt idx="575">
                  <c:v>-0.78606198901102331</c:v>
                </c:pt>
                <c:pt idx="576">
                  <c:v>0.18674086688781713</c:v>
                </c:pt>
                <c:pt idx="577">
                  <c:v>0.58363050093011581</c:v>
                </c:pt>
                <c:pt idx="578">
                  <c:v>-1.0412667008570438</c:v>
                </c:pt>
                <c:pt idx="579">
                  <c:v>3.7377048151444674E-4</c:v>
                </c:pt>
                <c:pt idx="580">
                  <c:v>1.0380158557501196</c:v>
                </c:pt>
                <c:pt idx="581">
                  <c:v>2.0541395715782533</c:v>
                </c:pt>
                <c:pt idx="582">
                  <c:v>0.34714828068655162</c:v>
                </c:pt>
                <c:pt idx="583">
                  <c:v>-1.2924031872886865</c:v>
                </c:pt>
                <c:pt idx="584">
                  <c:v>-0.43549091066180157</c:v>
                </c:pt>
                <c:pt idx="585">
                  <c:v>-0.26736536695273944</c:v>
                </c:pt>
                <c:pt idx="586">
                  <c:v>-0.78671801233333882</c:v>
                </c:pt>
                <c:pt idx="587">
                  <c:v>-0.14111538063354837</c:v>
                </c:pt>
                <c:pt idx="588">
                  <c:v>-2.7316237931664693</c:v>
                </c:pt>
                <c:pt idx="589">
                  <c:v>-0.48254270325775211</c:v>
                </c:pt>
                <c:pt idx="590">
                  <c:v>0.32569347996632259</c:v>
                </c:pt>
                <c:pt idx="591">
                  <c:v>-1.2783297802862799</c:v>
                </c:pt>
                <c:pt idx="592">
                  <c:v>0.89347989261800953</c:v>
                </c:pt>
                <c:pt idx="593">
                  <c:v>-0.31612088175923675</c:v>
                </c:pt>
                <c:pt idx="594">
                  <c:v>-6.9568890522554952E-2</c:v>
                </c:pt>
                <c:pt idx="595">
                  <c:v>-1.778246829571674</c:v>
                </c:pt>
                <c:pt idx="596">
                  <c:v>-1.0556787459048997</c:v>
                </c:pt>
                <c:pt idx="597">
                  <c:v>0.92773297325518522</c:v>
                </c:pt>
                <c:pt idx="598">
                  <c:v>-2.2989893974873952</c:v>
                </c:pt>
                <c:pt idx="599">
                  <c:v>-1.6819664865812465</c:v>
                </c:pt>
                <c:pt idx="600">
                  <c:v>-1.0119500228344582</c:v>
                </c:pt>
                <c:pt idx="601">
                  <c:v>-0.71680643919163189</c:v>
                </c:pt>
                <c:pt idx="602">
                  <c:v>0.21136690756590346</c:v>
                </c:pt>
                <c:pt idx="603">
                  <c:v>-1.0000478348373225</c:v>
                </c:pt>
                <c:pt idx="604">
                  <c:v>0.23439021868023768</c:v>
                </c:pt>
                <c:pt idx="605">
                  <c:v>-0.72321673881315574</c:v>
                </c:pt>
                <c:pt idx="606">
                  <c:v>2.7109803247704556</c:v>
                </c:pt>
                <c:pt idx="607">
                  <c:v>-0.2128057431519878</c:v>
                </c:pt>
                <c:pt idx="608">
                  <c:v>-2.3022158413848701</c:v>
                </c:pt>
                <c:pt idx="609">
                  <c:v>-2.1513649737216451</c:v>
                </c:pt>
                <c:pt idx="610">
                  <c:v>-1.262254478038271</c:v>
                </c:pt>
                <c:pt idx="611">
                  <c:v>-1.3385942236502764</c:v>
                </c:pt>
                <c:pt idx="612">
                  <c:v>2.1181065895802274</c:v>
                </c:pt>
                <c:pt idx="613">
                  <c:v>-0.27345589480175647</c:v>
                </c:pt>
                <c:pt idx="614">
                  <c:v>2.764040195688362</c:v>
                </c:pt>
                <c:pt idx="615">
                  <c:v>1.5190901589505004</c:v>
                </c:pt>
                <c:pt idx="616">
                  <c:v>1.6038642523363149</c:v>
                </c:pt>
                <c:pt idx="617">
                  <c:v>-1.6293521683120682</c:v>
                </c:pt>
                <c:pt idx="618">
                  <c:v>2.1061012950982767</c:v>
                </c:pt>
                <c:pt idx="619">
                  <c:v>-1.8830481940743788</c:v>
                </c:pt>
                <c:pt idx="620">
                  <c:v>-0.41273541857490631</c:v>
                </c:pt>
                <c:pt idx="621">
                  <c:v>-0.94628634807880097</c:v>
                </c:pt>
                <c:pt idx="622">
                  <c:v>1.4573241672114288</c:v>
                </c:pt>
                <c:pt idx="623">
                  <c:v>1.3762823382676133</c:v>
                </c:pt>
                <c:pt idx="624">
                  <c:v>-1.2606124855527538</c:v>
                </c:pt>
                <c:pt idx="625">
                  <c:v>3.7476628860674621</c:v>
                </c:pt>
                <c:pt idx="626">
                  <c:v>-2.7095955752317833</c:v>
                </c:pt>
                <c:pt idx="627">
                  <c:v>-9.28193726606997E-2</c:v>
                </c:pt>
                <c:pt idx="628">
                  <c:v>0.63708188376900321</c:v>
                </c:pt>
                <c:pt idx="629">
                  <c:v>-0.46904413084879942</c:v>
                </c:pt>
                <c:pt idx="630">
                  <c:v>0.53230865846329611</c:v>
                </c:pt>
                <c:pt idx="631">
                  <c:v>-4.3133735410431341E-2</c:v>
                </c:pt>
                <c:pt idx="632">
                  <c:v>-0.35131237859373221</c:v>
                </c:pt>
                <c:pt idx="633">
                  <c:v>1.4816471509201992</c:v>
                </c:pt>
                <c:pt idx="634">
                  <c:v>2.3494368455559176</c:v>
                </c:pt>
                <c:pt idx="635">
                  <c:v>0.56175553483488927</c:v>
                </c:pt>
                <c:pt idx="636">
                  <c:v>-0.84529893524134192</c:v>
                </c:pt>
                <c:pt idx="637">
                  <c:v>2.159842959683457</c:v>
                </c:pt>
                <c:pt idx="638">
                  <c:v>1.4571999596890544</c:v>
                </c:pt>
                <c:pt idx="639">
                  <c:v>-1.6542449435638984</c:v>
                </c:pt>
                <c:pt idx="640">
                  <c:v>-2.088493352753348</c:v>
                </c:pt>
                <c:pt idx="641">
                  <c:v>-7.2344154749741699E-4</c:v>
                </c:pt>
                <c:pt idx="642">
                  <c:v>-0.9086912637110286</c:v>
                </c:pt>
                <c:pt idx="643">
                  <c:v>0.72778246379963196</c:v>
                </c:pt>
                <c:pt idx="644">
                  <c:v>-0.81447846665380186</c:v>
                </c:pt>
                <c:pt idx="645">
                  <c:v>-1.6380891709809351</c:v>
                </c:pt>
                <c:pt idx="646">
                  <c:v>-0.46902685422048279</c:v>
                </c:pt>
                <c:pt idx="647">
                  <c:v>-3.0251115435830331</c:v>
                </c:pt>
                <c:pt idx="648">
                  <c:v>-2.0837460353621511</c:v>
                </c:pt>
                <c:pt idx="649">
                  <c:v>0.76420519215320615</c:v>
                </c:pt>
                <c:pt idx="650">
                  <c:v>-1.5601470839373928</c:v>
                </c:pt>
                <c:pt idx="651">
                  <c:v>-1.4207886069679299</c:v>
                </c:pt>
                <c:pt idx="652">
                  <c:v>0.92760429782642118</c:v>
                </c:pt>
                <c:pt idx="653">
                  <c:v>1.9836890838101018</c:v>
                </c:pt>
                <c:pt idx="654">
                  <c:v>2.1310010600193183</c:v>
                </c:pt>
                <c:pt idx="655">
                  <c:v>-1.230380836527776</c:v>
                </c:pt>
                <c:pt idx="656">
                  <c:v>-1.2712948704704927</c:v>
                </c:pt>
                <c:pt idx="657">
                  <c:v>0.41250854237754353</c:v>
                </c:pt>
                <c:pt idx="658">
                  <c:v>0.84013024636621714</c:v>
                </c:pt>
                <c:pt idx="659">
                  <c:v>0.1924920886792082</c:v>
                </c:pt>
                <c:pt idx="660">
                  <c:v>-7.716621072138408E-3</c:v>
                </c:pt>
                <c:pt idx="661">
                  <c:v>-2.8719234292356601</c:v>
                </c:pt>
                <c:pt idx="662">
                  <c:v>0.46945768772121843</c:v>
                </c:pt>
                <c:pt idx="663">
                  <c:v>-0.77375846627684852</c:v>
                </c:pt>
                <c:pt idx="664">
                  <c:v>-1.8700195175987211</c:v>
                </c:pt>
                <c:pt idx="665">
                  <c:v>0.44202417037822195</c:v>
                </c:pt>
                <c:pt idx="666">
                  <c:v>-0.70156830745428633</c:v>
                </c:pt>
                <c:pt idx="667">
                  <c:v>0.63636308874535064</c:v>
                </c:pt>
                <c:pt idx="668">
                  <c:v>-1.3480807348176884</c:v>
                </c:pt>
                <c:pt idx="669">
                  <c:v>1.79408638603337</c:v>
                </c:pt>
                <c:pt idx="670">
                  <c:v>-0.61755161072026821</c:v>
                </c:pt>
                <c:pt idx="671">
                  <c:v>-0.8943151296318973</c:v>
                </c:pt>
                <c:pt idx="672">
                  <c:v>-1.4666950247682646</c:v>
                </c:pt>
                <c:pt idx="673">
                  <c:v>-0.43890166822640686</c:v>
                </c:pt>
                <c:pt idx="674">
                  <c:v>-1.1556007406776216</c:v>
                </c:pt>
                <c:pt idx="675">
                  <c:v>1.7445889507517753</c:v>
                </c:pt>
                <c:pt idx="676">
                  <c:v>0.38272757891829051</c:v>
                </c:pt>
                <c:pt idx="677">
                  <c:v>-2.773498753704166E-2</c:v>
                </c:pt>
                <c:pt idx="678">
                  <c:v>1.2828376389989775</c:v>
                </c:pt>
                <c:pt idx="679">
                  <c:v>1.557934641974043</c:v>
                </c:pt>
                <c:pt idx="680">
                  <c:v>-2.7622152356362267E-2</c:v>
                </c:pt>
                <c:pt idx="681">
                  <c:v>1.6402644220657008</c:v>
                </c:pt>
                <c:pt idx="682">
                  <c:v>-0.82831904605310214</c:v>
                </c:pt>
                <c:pt idx="683">
                  <c:v>0.14321386491526844</c:v>
                </c:pt>
                <c:pt idx="684">
                  <c:v>-1.3551723665719395</c:v>
                </c:pt>
                <c:pt idx="685">
                  <c:v>0.1013463671152971</c:v>
                </c:pt>
                <c:pt idx="686">
                  <c:v>0.8155406107143589</c:v>
                </c:pt>
                <c:pt idx="687">
                  <c:v>-0.19218718202614984</c:v>
                </c:pt>
                <c:pt idx="688">
                  <c:v>-2.6852677666217981</c:v>
                </c:pt>
                <c:pt idx="689">
                  <c:v>0.36287212414399161</c:v>
                </c:pt>
                <c:pt idx="690">
                  <c:v>2.2450265264478051</c:v>
                </c:pt>
                <c:pt idx="691">
                  <c:v>2.8975870576728617</c:v>
                </c:pt>
                <c:pt idx="692">
                  <c:v>0.95393517161785113</c:v>
                </c:pt>
                <c:pt idx="693">
                  <c:v>3.2236122362431257</c:v>
                </c:pt>
                <c:pt idx="694">
                  <c:v>1.5699313856219181</c:v>
                </c:pt>
                <c:pt idx="695">
                  <c:v>-0.41953218281759852</c:v>
                </c:pt>
                <c:pt idx="696">
                  <c:v>-1.8371207731607324</c:v>
                </c:pt>
                <c:pt idx="697">
                  <c:v>2.1620071726184866</c:v>
                </c:pt>
                <c:pt idx="698">
                  <c:v>0.73193793321306744</c:v>
                </c:pt>
                <c:pt idx="699">
                  <c:v>-1.3926966499857991</c:v>
                </c:pt>
                <c:pt idx="700">
                  <c:v>1.2894707959244696</c:v>
                </c:pt>
                <c:pt idx="701">
                  <c:v>-1.3391711655868359</c:v>
                </c:pt>
                <c:pt idx="702">
                  <c:v>-2.6499660862435706</c:v>
                </c:pt>
                <c:pt idx="703">
                  <c:v>2.5782445407430243</c:v>
                </c:pt>
                <c:pt idx="704">
                  <c:v>-0.97848109236915282</c:v>
                </c:pt>
                <c:pt idx="705">
                  <c:v>-0.97402368871407574</c:v>
                </c:pt>
                <c:pt idx="706">
                  <c:v>-1.8919618378768419</c:v>
                </c:pt>
                <c:pt idx="707">
                  <c:v>1.0393410228121582</c:v>
                </c:pt>
                <c:pt idx="708">
                  <c:v>2.1455074937531244</c:v>
                </c:pt>
                <c:pt idx="709">
                  <c:v>0.18203262362401268</c:v>
                </c:pt>
                <c:pt idx="710">
                  <c:v>1.5503543754793903</c:v>
                </c:pt>
                <c:pt idx="711">
                  <c:v>-1.3655486243377088</c:v>
                </c:pt>
                <c:pt idx="712">
                  <c:v>0.40801546400494221</c:v>
                </c:pt>
                <c:pt idx="713">
                  <c:v>0.12987845194779701</c:v>
                </c:pt>
                <c:pt idx="714">
                  <c:v>-0.76351334452393116</c:v>
                </c:pt>
                <c:pt idx="715">
                  <c:v>1.2673539130839901</c:v>
                </c:pt>
                <c:pt idx="716">
                  <c:v>0.11950183109822267</c:v>
                </c:pt>
                <c:pt idx="717">
                  <c:v>1.2671099637408323</c:v>
                </c:pt>
                <c:pt idx="718">
                  <c:v>1.5702602281524087</c:v>
                </c:pt>
                <c:pt idx="719">
                  <c:v>7.4069448589307876E-2</c:v>
                </c:pt>
                <c:pt idx="720">
                  <c:v>2.0805051683198856</c:v>
                </c:pt>
                <c:pt idx="721">
                  <c:v>0.69049339664554665</c:v>
                </c:pt>
                <c:pt idx="722">
                  <c:v>-1.0535559610640606</c:v>
                </c:pt>
                <c:pt idx="723">
                  <c:v>2.3507230063315316</c:v>
                </c:pt>
                <c:pt idx="724">
                  <c:v>-0.51597215742943692</c:v>
                </c:pt>
                <c:pt idx="725">
                  <c:v>1.0845549882051284</c:v>
                </c:pt>
                <c:pt idx="726">
                  <c:v>-0.49985393127042915</c:v>
                </c:pt>
                <c:pt idx="727">
                  <c:v>-0.21895743199999726</c:v>
                </c:pt>
                <c:pt idx="728">
                  <c:v>1.7281588115695692</c:v>
                </c:pt>
                <c:pt idx="729">
                  <c:v>2.1937626925931197</c:v>
                </c:pt>
                <c:pt idx="730">
                  <c:v>-0.26650871515945185</c:v>
                </c:pt>
                <c:pt idx="731">
                  <c:v>1.7080438582249817</c:v>
                </c:pt>
                <c:pt idx="732">
                  <c:v>1.4799837154016131</c:v>
                </c:pt>
                <c:pt idx="733">
                  <c:v>-0.80609293503682444</c:v>
                </c:pt>
                <c:pt idx="734">
                  <c:v>-0.84884206688344588</c:v>
                </c:pt>
                <c:pt idx="735">
                  <c:v>-0.95470478393453639</c:v>
                </c:pt>
                <c:pt idx="736">
                  <c:v>-1.7870161549948567</c:v>
                </c:pt>
                <c:pt idx="737">
                  <c:v>-1.0577266683879492</c:v>
                </c:pt>
                <c:pt idx="738">
                  <c:v>0.38389334254536178</c:v>
                </c:pt>
                <c:pt idx="739">
                  <c:v>-0.21177671973572004</c:v>
                </c:pt>
                <c:pt idx="740">
                  <c:v>-1.1583436587890366</c:v>
                </c:pt>
                <c:pt idx="741">
                  <c:v>0.71405891257268961</c:v>
                </c:pt>
                <c:pt idx="742">
                  <c:v>5.8004966199554184E-2</c:v>
                </c:pt>
                <c:pt idx="743">
                  <c:v>-2.7287087005269854</c:v>
                </c:pt>
                <c:pt idx="744">
                  <c:v>0.81580282094149947</c:v>
                </c:pt>
                <c:pt idx="745">
                  <c:v>0.7572787892147661</c:v>
                </c:pt>
                <c:pt idx="746">
                  <c:v>1.4498256803780916</c:v>
                </c:pt>
                <c:pt idx="747">
                  <c:v>-2.5581755553204912</c:v>
                </c:pt>
                <c:pt idx="748">
                  <c:v>-1.8601967748449473</c:v>
                </c:pt>
                <c:pt idx="749">
                  <c:v>2.3127833872688672</c:v>
                </c:pt>
                <c:pt idx="750">
                  <c:v>1.3471823107948544</c:v>
                </c:pt>
                <c:pt idx="751">
                  <c:v>-1.5013438704791147</c:v>
                </c:pt>
                <c:pt idx="752">
                  <c:v>-2.4480264015806239</c:v>
                </c:pt>
                <c:pt idx="753">
                  <c:v>2.3019693856391856</c:v>
                </c:pt>
                <c:pt idx="754">
                  <c:v>-1.1129985948149406</c:v>
                </c:pt>
                <c:pt idx="755">
                  <c:v>-1.3004725292996506</c:v>
                </c:pt>
                <c:pt idx="756">
                  <c:v>3.8966678937663252E-3</c:v>
                </c:pt>
                <c:pt idx="757">
                  <c:v>-1.7860998628219418</c:v>
                </c:pt>
                <c:pt idx="758">
                  <c:v>-0.56277146073185702</c:v>
                </c:pt>
                <c:pt idx="759">
                  <c:v>0.66305849512621806</c:v>
                </c:pt>
                <c:pt idx="760">
                  <c:v>-0.48955759870963528</c:v>
                </c:pt>
                <c:pt idx="761">
                  <c:v>-0.45217187935919018</c:v>
                </c:pt>
                <c:pt idx="762">
                  <c:v>-1.8944428969496674</c:v>
                </c:pt>
                <c:pt idx="763">
                  <c:v>-1.2182475975335949</c:v>
                </c:pt>
                <c:pt idx="764">
                  <c:v>0.40300092575565893</c:v>
                </c:pt>
                <c:pt idx="765">
                  <c:v>1.3073192637444384</c:v>
                </c:pt>
                <c:pt idx="766">
                  <c:v>-1.4138640907344555</c:v>
                </c:pt>
                <c:pt idx="767">
                  <c:v>-2.1608651677119415</c:v>
                </c:pt>
                <c:pt idx="768">
                  <c:v>0.42037210703900557</c:v>
                </c:pt>
                <c:pt idx="769">
                  <c:v>0.18826914767711431</c:v>
                </c:pt>
                <c:pt idx="770">
                  <c:v>-0.96361317885504716</c:v>
                </c:pt>
                <c:pt idx="771">
                  <c:v>1.0726246491316525</c:v>
                </c:pt>
                <c:pt idx="772">
                  <c:v>-0.61304737076417537</c:v>
                </c:pt>
                <c:pt idx="773">
                  <c:v>-0.3210435708960781</c:v>
                </c:pt>
                <c:pt idx="774">
                  <c:v>1.0672964694227964</c:v>
                </c:pt>
                <c:pt idx="775">
                  <c:v>-1.4039215322929564</c:v>
                </c:pt>
                <c:pt idx="776">
                  <c:v>0.95329324431283224</c:v>
                </c:pt>
                <c:pt idx="777">
                  <c:v>0.38957406629122554</c:v>
                </c:pt>
                <c:pt idx="778">
                  <c:v>0.39985636777899453</c:v>
                </c:pt>
                <c:pt idx="779">
                  <c:v>-0.38139885744208279</c:v>
                </c:pt>
                <c:pt idx="780">
                  <c:v>1.0506770366405389</c:v>
                </c:pt>
                <c:pt idx="781">
                  <c:v>0.58529088499143322</c:v>
                </c:pt>
                <c:pt idx="782">
                  <c:v>-0.91545516450072473</c:v>
                </c:pt>
                <c:pt idx="783">
                  <c:v>-0.8875274262818964</c:v>
                </c:pt>
                <c:pt idx="784">
                  <c:v>0.31506950985636922</c:v>
                </c:pt>
                <c:pt idx="785">
                  <c:v>-1.9359935213554165</c:v>
                </c:pt>
                <c:pt idx="786">
                  <c:v>2.529814618958186</c:v>
                </c:pt>
                <c:pt idx="787">
                  <c:v>-0.2706874814339722</c:v>
                </c:pt>
                <c:pt idx="788">
                  <c:v>0.11949793539789061</c:v>
                </c:pt>
                <c:pt idx="789">
                  <c:v>0.48410682465583305</c:v>
                </c:pt>
                <c:pt idx="790">
                  <c:v>-2.5269978525158345</c:v>
                </c:pt>
                <c:pt idx="791">
                  <c:v>-0.51727406514527419</c:v>
                </c:pt>
                <c:pt idx="792">
                  <c:v>-1.915388147090308</c:v>
                </c:pt>
                <c:pt idx="793">
                  <c:v>-1.293279335798601</c:v>
                </c:pt>
                <c:pt idx="794">
                  <c:v>1.6585959143376376</c:v>
                </c:pt>
                <c:pt idx="795">
                  <c:v>0.84226363105414959</c:v>
                </c:pt>
                <c:pt idx="796">
                  <c:v>-0.85241458127726655</c:v>
                </c:pt>
                <c:pt idx="797">
                  <c:v>-2.0863777695702894</c:v>
                </c:pt>
                <c:pt idx="798">
                  <c:v>2.2605557151085138</c:v>
                </c:pt>
                <c:pt idx="799">
                  <c:v>-0.45567790935532704</c:v>
                </c:pt>
                <c:pt idx="800">
                  <c:v>1.0953296597696243</c:v>
                </c:pt>
                <c:pt idx="801">
                  <c:v>-3.2025682224647003</c:v>
                </c:pt>
                <c:pt idx="802">
                  <c:v>1.5280757270126619</c:v>
                </c:pt>
                <c:pt idx="803">
                  <c:v>0.36772711819169673</c:v>
                </c:pt>
                <c:pt idx="804">
                  <c:v>0.25986291555567603</c:v>
                </c:pt>
                <c:pt idx="805">
                  <c:v>-3.6892715183854214</c:v>
                </c:pt>
                <c:pt idx="806">
                  <c:v>0.25693151907004125</c:v>
                </c:pt>
                <c:pt idx="807">
                  <c:v>2.1074727604975774</c:v>
                </c:pt>
                <c:pt idx="808">
                  <c:v>5.0848226004858298E-2</c:v>
                </c:pt>
                <c:pt idx="809">
                  <c:v>-1.8423194211243048</c:v>
                </c:pt>
                <c:pt idx="810">
                  <c:v>-0.71678593036133309</c:v>
                </c:pt>
                <c:pt idx="811">
                  <c:v>-2.2750767213268555</c:v>
                </c:pt>
                <c:pt idx="812">
                  <c:v>-6.7294438415698016E-2</c:v>
                </c:pt>
                <c:pt idx="813">
                  <c:v>5.8626570257088485E-2</c:v>
                </c:pt>
                <c:pt idx="814">
                  <c:v>-0.17016063692600114</c:v>
                </c:pt>
                <c:pt idx="815">
                  <c:v>1.8640791288012195</c:v>
                </c:pt>
                <c:pt idx="816">
                  <c:v>0.5207918188341637</c:v>
                </c:pt>
                <c:pt idx="817">
                  <c:v>0.93312052271480572</c:v>
                </c:pt>
                <c:pt idx="818">
                  <c:v>-0.23713760795194663</c:v>
                </c:pt>
                <c:pt idx="819">
                  <c:v>1.7125862047148852</c:v>
                </c:pt>
                <c:pt idx="820">
                  <c:v>-0.49055514170078834</c:v>
                </c:pt>
                <c:pt idx="821">
                  <c:v>-0.45511752458318339</c:v>
                </c:pt>
                <c:pt idx="822">
                  <c:v>2.6616257024814187</c:v>
                </c:pt>
                <c:pt idx="823">
                  <c:v>2.0684796563264114</c:v>
                </c:pt>
                <c:pt idx="824">
                  <c:v>-2.4345580617990663</c:v>
                </c:pt>
                <c:pt idx="825">
                  <c:v>-1.3031990812852552</c:v>
                </c:pt>
                <c:pt idx="826">
                  <c:v>2.2077285098466297</c:v>
                </c:pt>
                <c:pt idx="827">
                  <c:v>-0.37640365063847625</c:v>
                </c:pt>
                <c:pt idx="828">
                  <c:v>0.70022536324721285</c:v>
                </c:pt>
                <c:pt idx="829">
                  <c:v>1.7555167114070109</c:v>
                </c:pt>
                <c:pt idx="830">
                  <c:v>0.37032700899576104</c:v>
                </c:pt>
                <c:pt idx="831">
                  <c:v>0.85370460518642111</c:v>
                </c:pt>
                <c:pt idx="832">
                  <c:v>-2.3191833949291811</c:v>
                </c:pt>
                <c:pt idx="833">
                  <c:v>1.5046690707944848</c:v>
                </c:pt>
                <c:pt idx="834">
                  <c:v>0.66568719335288029</c:v>
                </c:pt>
                <c:pt idx="835">
                  <c:v>0.93393289123137457</c:v>
                </c:pt>
                <c:pt idx="836">
                  <c:v>0.17953969751912477</c:v>
                </c:pt>
                <c:pt idx="837">
                  <c:v>-2.1791393957308598</c:v>
                </c:pt>
                <c:pt idx="838">
                  <c:v>0.16465800045471668</c:v>
                </c:pt>
                <c:pt idx="839">
                  <c:v>-1.3923867680347333</c:v>
                </c:pt>
                <c:pt idx="840">
                  <c:v>-1.4037761403151086</c:v>
                </c:pt>
                <c:pt idx="841">
                  <c:v>-2.0228991422479896</c:v>
                </c:pt>
                <c:pt idx="842">
                  <c:v>-3.6653441070468165</c:v>
                </c:pt>
                <c:pt idx="843">
                  <c:v>2.1884006447166207</c:v>
                </c:pt>
                <c:pt idx="844">
                  <c:v>-0.13642210864754739</c:v>
                </c:pt>
                <c:pt idx="845">
                  <c:v>-0.31735048091047208</c:v>
                </c:pt>
                <c:pt idx="846">
                  <c:v>-0.43799760050614356</c:v>
                </c:pt>
                <c:pt idx="847">
                  <c:v>0.19927289477704724</c:v>
                </c:pt>
                <c:pt idx="848">
                  <c:v>2.1270126507024267</c:v>
                </c:pt>
                <c:pt idx="849">
                  <c:v>-2.1262949553983028</c:v>
                </c:pt>
                <c:pt idx="850">
                  <c:v>0.31344666988483633</c:v>
                </c:pt>
                <c:pt idx="851">
                  <c:v>-0.28156468239370575</c:v>
                </c:pt>
                <c:pt idx="852">
                  <c:v>-1.3375688824722305</c:v>
                </c:pt>
                <c:pt idx="853">
                  <c:v>-0.24670573008291866</c:v>
                </c:pt>
                <c:pt idx="854">
                  <c:v>1.3188324910874432</c:v>
                </c:pt>
                <c:pt idx="855">
                  <c:v>-3.0050203896754613</c:v>
                </c:pt>
                <c:pt idx="856">
                  <c:v>-1.477904901878202</c:v>
                </c:pt>
                <c:pt idx="857">
                  <c:v>0.41754824740954843</c:v>
                </c:pt>
                <c:pt idx="858">
                  <c:v>-2.2471515110552103</c:v>
                </c:pt>
                <c:pt idx="859">
                  <c:v>2.0196838818413241</c:v>
                </c:pt>
                <c:pt idx="860">
                  <c:v>2.7400990841851693</c:v>
                </c:pt>
                <c:pt idx="861">
                  <c:v>2.1468290377060706</c:v>
                </c:pt>
                <c:pt idx="862">
                  <c:v>-0.66396598374255844</c:v>
                </c:pt>
                <c:pt idx="863">
                  <c:v>1.7964681604511255</c:v>
                </c:pt>
                <c:pt idx="864">
                  <c:v>-1.27717812068125</c:v>
                </c:pt>
                <c:pt idx="865">
                  <c:v>-1.6168209393823465</c:v>
                </c:pt>
                <c:pt idx="866">
                  <c:v>-0.46929358149426692</c:v>
                </c:pt>
                <c:pt idx="867">
                  <c:v>2.9597867516615977</c:v>
                </c:pt>
                <c:pt idx="868">
                  <c:v>1.3976508658574982</c:v>
                </c:pt>
                <c:pt idx="869">
                  <c:v>6.5633339846241215E-2</c:v>
                </c:pt>
                <c:pt idx="870">
                  <c:v>1.6632208307498739</c:v>
                </c:pt>
                <c:pt idx="871">
                  <c:v>-3.5159179049243749</c:v>
                </c:pt>
                <c:pt idx="872">
                  <c:v>-0.42526449811862232</c:v>
                </c:pt>
                <c:pt idx="873">
                  <c:v>0.73767563031345817</c:v>
                </c:pt>
                <c:pt idx="874">
                  <c:v>1.6283093686270933</c:v>
                </c:pt>
                <c:pt idx="875">
                  <c:v>-0.37599094845145359</c:v>
                </c:pt>
                <c:pt idx="876">
                  <c:v>0.50846772373701155</c:v>
                </c:pt>
                <c:pt idx="877">
                  <c:v>1.3189391570228819</c:v>
                </c:pt>
                <c:pt idx="878">
                  <c:v>0.49499627490364617</c:v>
                </c:pt>
                <c:pt idx="879">
                  <c:v>3.9921223672929944</c:v>
                </c:pt>
                <c:pt idx="880">
                  <c:v>-0.84822336381841967</c:v>
                </c:pt>
                <c:pt idx="881">
                  <c:v>0.95802877864959146</c:v>
                </c:pt>
                <c:pt idx="882">
                  <c:v>2.5980122995911934</c:v>
                </c:pt>
                <c:pt idx="883">
                  <c:v>0.41035981429288793</c:v>
                </c:pt>
                <c:pt idx="884">
                  <c:v>-1.1685251545699618</c:v>
                </c:pt>
                <c:pt idx="885">
                  <c:v>1.5854898365404664</c:v>
                </c:pt>
                <c:pt idx="886">
                  <c:v>-1.1107270229719597</c:v>
                </c:pt>
                <c:pt idx="887">
                  <c:v>1.3934882620330924</c:v>
                </c:pt>
                <c:pt idx="888">
                  <c:v>-0.6664316864876878</c:v>
                </c:pt>
                <c:pt idx="889">
                  <c:v>-1.1093901872207386</c:v>
                </c:pt>
                <c:pt idx="890">
                  <c:v>1.0531939572317586</c:v>
                </c:pt>
                <c:pt idx="891">
                  <c:v>1.1684300296597119</c:v>
                </c:pt>
                <c:pt idx="892">
                  <c:v>-1.2423755651516688</c:v>
                </c:pt>
                <c:pt idx="893">
                  <c:v>2.9168232135651451</c:v>
                </c:pt>
                <c:pt idx="894">
                  <c:v>-3.2687412203369557</c:v>
                </c:pt>
                <c:pt idx="895">
                  <c:v>0.99595535115567524</c:v>
                </c:pt>
                <c:pt idx="896">
                  <c:v>-3.4021389421011281</c:v>
                </c:pt>
                <c:pt idx="897">
                  <c:v>-7.5262226370409843E-2</c:v>
                </c:pt>
                <c:pt idx="898">
                  <c:v>-0.41115347225481064</c:v>
                </c:pt>
                <c:pt idx="899">
                  <c:v>-1.244630560082773</c:v>
                </c:pt>
                <c:pt idx="900">
                  <c:v>1.2117871817609271</c:v>
                </c:pt>
                <c:pt idx="901">
                  <c:v>-2.4479835969267261</c:v>
                </c:pt>
                <c:pt idx="902">
                  <c:v>0.54410949550465926</c:v>
                </c:pt>
                <c:pt idx="903">
                  <c:v>1.5129168756653009</c:v>
                </c:pt>
                <c:pt idx="904">
                  <c:v>0.35066123247935022</c:v>
                </c:pt>
                <c:pt idx="905">
                  <c:v>2.1488196889502822</c:v>
                </c:pt>
                <c:pt idx="906">
                  <c:v>7.5621107047036104E-2</c:v>
                </c:pt>
                <c:pt idx="907">
                  <c:v>-1.0094890298540371</c:v>
                </c:pt>
                <c:pt idx="908">
                  <c:v>-8.8827350751677345E-2</c:v>
                </c:pt>
                <c:pt idx="909">
                  <c:v>0.63667440335248071</c:v>
                </c:pt>
                <c:pt idx="910">
                  <c:v>0.60058235820197992</c:v>
                </c:pt>
                <c:pt idx="911">
                  <c:v>-2.6281321673446972E-2</c:v>
                </c:pt>
                <c:pt idx="912">
                  <c:v>-0.54335943128185393</c:v>
                </c:pt>
                <c:pt idx="913">
                  <c:v>1.62617844580242</c:v>
                </c:pt>
                <c:pt idx="914">
                  <c:v>0.87318962375739806</c:v>
                </c:pt>
                <c:pt idx="915">
                  <c:v>-0.79888202258146257</c:v>
                </c:pt>
                <c:pt idx="916">
                  <c:v>0.3921790310383364</c:v>
                </c:pt>
                <c:pt idx="917">
                  <c:v>-6.3680767241678801E-2</c:v>
                </c:pt>
                <c:pt idx="918">
                  <c:v>0.97916212470527775</c:v>
                </c:pt>
                <c:pt idx="919">
                  <c:v>-1.947060649459359</c:v>
                </c:pt>
                <c:pt idx="920">
                  <c:v>0.56839372636888441</c:v>
                </c:pt>
                <c:pt idx="921">
                  <c:v>-0.23367347675400879</c:v>
                </c:pt>
                <c:pt idx="922">
                  <c:v>-0.6699259620185718</c:v>
                </c:pt>
                <c:pt idx="923">
                  <c:v>-0.77911940350887798</c:v>
                </c:pt>
                <c:pt idx="924">
                  <c:v>0.70705236780105429</c:v>
                </c:pt>
                <c:pt idx="925">
                  <c:v>-1.5854250088018338</c:v>
                </c:pt>
                <c:pt idx="926">
                  <c:v>0.31629851215247051</c:v>
                </c:pt>
                <c:pt idx="927">
                  <c:v>2.5885164822820466</c:v>
                </c:pt>
                <c:pt idx="928">
                  <c:v>0.71888539989318179</c:v>
                </c:pt>
                <c:pt idx="929">
                  <c:v>2.3584681333543522</c:v>
                </c:pt>
                <c:pt idx="930">
                  <c:v>1.429660515322849</c:v>
                </c:pt>
                <c:pt idx="931">
                  <c:v>0.24517045963486772</c:v>
                </c:pt>
                <c:pt idx="932">
                  <c:v>1.3229145683933698</c:v>
                </c:pt>
                <c:pt idx="933">
                  <c:v>-0.12404209100115168</c:v>
                </c:pt>
                <c:pt idx="934">
                  <c:v>-1.2217818315146722</c:v>
                </c:pt>
                <c:pt idx="935">
                  <c:v>0.33152520295758919</c:v>
                </c:pt>
                <c:pt idx="936">
                  <c:v>-1.5849784297043579</c:v>
                </c:pt>
                <c:pt idx="937">
                  <c:v>-2.0622151734205008</c:v>
                </c:pt>
                <c:pt idx="938">
                  <c:v>-0.52031894045708271</c:v>
                </c:pt>
                <c:pt idx="939">
                  <c:v>0.48178522551816932</c:v>
                </c:pt>
                <c:pt idx="940">
                  <c:v>2.1394659871634327</c:v>
                </c:pt>
                <c:pt idx="941">
                  <c:v>0.58204377731330914</c:v>
                </c:pt>
                <c:pt idx="942">
                  <c:v>-0.84306966324862942</c:v>
                </c:pt>
                <c:pt idx="943">
                  <c:v>1.4029857108011434</c:v>
                </c:pt>
                <c:pt idx="944">
                  <c:v>0.15409047617284366</c:v>
                </c:pt>
                <c:pt idx="945">
                  <c:v>-0.62295855163100111</c:v>
                </c:pt>
                <c:pt idx="946">
                  <c:v>2.2446568392652546</c:v>
                </c:pt>
                <c:pt idx="947">
                  <c:v>2.4341355091484789</c:v>
                </c:pt>
                <c:pt idx="948">
                  <c:v>-0.19305284033535189</c:v>
                </c:pt>
                <c:pt idx="949">
                  <c:v>1.6450237912669197</c:v>
                </c:pt>
                <c:pt idx="950">
                  <c:v>-2.855705739161317</c:v>
                </c:pt>
                <c:pt idx="951">
                  <c:v>3.2929909124514452</c:v>
                </c:pt>
                <c:pt idx="952">
                  <c:v>1.4436586489923726</c:v>
                </c:pt>
                <c:pt idx="953">
                  <c:v>1.4356214431269494</c:v>
                </c:pt>
                <c:pt idx="954">
                  <c:v>1.7475089277868106</c:v>
                </c:pt>
                <c:pt idx="955">
                  <c:v>0.51447067807524893</c:v>
                </c:pt>
                <c:pt idx="956">
                  <c:v>-0.2824468490898121</c:v>
                </c:pt>
                <c:pt idx="957">
                  <c:v>-1.2642020492690023</c:v>
                </c:pt>
                <c:pt idx="958">
                  <c:v>-1.0123666230873685</c:v>
                </c:pt>
                <c:pt idx="959">
                  <c:v>0.47391353143413578</c:v>
                </c:pt>
                <c:pt idx="960">
                  <c:v>0.34191991176226094</c:v>
                </c:pt>
                <c:pt idx="961">
                  <c:v>1.7913049563253232</c:v>
                </c:pt>
                <c:pt idx="962">
                  <c:v>1.5603952379159607</c:v>
                </c:pt>
                <c:pt idx="963">
                  <c:v>-1.0225132305801405</c:v>
                </c:pt>
                <c:pt idx="964">
                  <c:v>-0.93117942442081558</c:v>
                </c:pt>
                <c:pt idx="965">
                  <c:v>1.0483130811574743</c:v>
                </c:pt>
                <c:pt idx="966">
                  <c:v>-1.2692529891248252</c:v>
                </c:pt>
                <c:pt idx="967">
                  <c:v>1.9324151219659991</c:v>
                </c:pt>
                <c:pt idx="968">
                  <c:v>0.68778620058114615</c:v>
                </c:pt>
                <c:pt idx="969">
                  <c:v>2.2070321500525178</c:v>
                </c:pt>
                <c:pt idx="970">
                  <c:v>3.1238901318897683</c:v>
                </c:pt>
                <c:pt idx="971">
                  <c:v>-1.759129209966243</c:v>
                </c:pt>
                <c:pt idx="972">
                  <c:v>0.82497718370759676</c:v>
                </c:pt>
                <c:pt idx="973">
                  <c:v>0.17972837571424138</c:v>
                </c:pt>
                <c:pt idx="974">
                  <c:v>1.6309389814359654</c:v>
                </c:pt>
                <c:pt idx="975">
                  <c:v>-4.0155194695356555E-2</c:v>
                </c:pt>
                <c:pt idx="976">
                  <c:v>0.76740859571398468</c:v>
                </c:pt>
                <c:pt idx="977">
                  <c:v>-0.15081994827424514</c:v>
                </c:pt>
                <c:pt idx="978">
                  <c:v>0.22725098881018865</c:v>
                </c:pt>
                <c:pt idx="979">
                  <c:v>-1.1498379663942919</c:v>
                </c:pt>
                <c:pt idx="980">
                  <c:v>1.1132914483319793</c:v>
                </c:pt>
                <c:pt idx="981">
                  <c:v>-0.85486958570065863</c:v>
                </c:pt>
                <c:pt idx="982">
                  <c:v>-0.72547045968428125</c:v>
                </c:pt>
                <c:pt idx="983">
                  <c:v>0.69680920790117296</c:v>
                </c:pt>
                <c:pt idx="984">
                  <c:v>-0.9273737323999206</c:v>
                </c:pt>
                <c:pt idx="985">
                  <c:v>-0.75168737049772039</c:v>
                </c:pt>
                <c:pt idx="986">
                  <c:v>-0.23280151027032012</c:v>
                </c:pt>
                <c:pt idx="987">
                  <c:v>0.49403544433860935</c:v>
                </c:pt>
                <c:pt idx="988">
                  <c:v>-2.5532053003679609</c:v>
                </c:pt>
                <c:pt idx="989">
                  <c:v>-1.3189499712040773</c:v>
                </c:pt>
                <c:pt idx="990">
                  <c:v>0.18943229120740718</c:v>
                </c:pt>
                <c:pt idx="991">
                  <c:v>1.8005987768796052</c:v>
                </c:pt>
                <c:pt idx="992">
                  <c:v>-0.6469411704925967</c:v>
                </c:pt>
                <c:pt idx="993">
                  <c:v>0.25527869436434492</c:v>
                </c:pt>
                <c:pt idx="994">
                  <c:v>-1.288255307129212</c:v>
                </c:pt>
                <c:pt idx="995">
                  <c:v>-0.14344983011766999</c:v>
                </c:pt>
                <c:pt idx="996">
                  <c:v>-0.21498623089432159</c:v>
                </c:pt>
                <c:pt idx="997">
                  <c:v>0.11574524471606489</c:v>
                </c:pt>
                <c:pt idx="998">
                  <c:v>-1.0430298180051258</c:v>
                </c:pt>
                <c:pt idx="999">
                  <c:v>-1.2902528850854427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938528"/>
        <c:axId val="324160064"/>
      </c:scatterChart>
      <c:valAx>
        <c:axId val="321938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offset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160064"/>
        <c:crosses val="autoZero"/>
        <c:crossBetween val="midCat"/>
      </c:valAx>
      <c:valAx>
        <c:axId val="324160064"/>
        <c:scaling>
          <c:orientation val="minMax"/>
          <c:max val="8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1st stage offset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938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U1-U2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'3variables'!$A$4:$A$53</c:f>
              <c:numCache>
                <c:formatCode>General</c:formatCode>
                <c:ptCount val="50"/>
                <c:pt idx="0">
                  <c:v>0.8367698430726237</c:v>
                </c:pt>
                <c:pt idx="1">
                  <c:v>0.83329350894865362</c:v>
                </c:pt>
                <c:pt idx="2">
                  <c:v>0.61676369107117701</c:v>
                </c:pt>
                <c:pt idx="3">
                  <c:v>5.7028112535190134E-2</c:v>
                </c:pt>
                <c:pt idx="4">
                  <c:v>0.20868002340374114</c:v>
                </c:pt>
                <c:pt idx="5">
                  <c:v>0.74627537505168484</c:v>
                </c:pt>
                <c:pt idx="6">
                  <c:v>0.98688391738298697</c:v>
                </c:pt>
                <c:pt idx="7">
                  <c:v>0.73833739173871948</c:v>
                </c:pt>
                <c:pt idx="8">
                  <c:v>0.33547527609203154</c:v>
                </c:pt>
                <c:pt idx="9">
                  <c:v>0.66709088306692232</c:v>
                </c:pt>
                <c:pt idx="10">
                  <c:v>0.70573599008873589</c:v>
                </c:pt>
                <c:pt idx="11">
                  <c:v>0.30884138994493293</c:v>
                </c:pt>
                <c:pt idx="12">
                  <c:v>0.25459309558186749</c:v>
                </c:pt>
                <c:pt idx="13">
                  <c:v>0.17219810770972332</c:v>
                </c:pt>
                <c:pt idx="14">
                  <c:v>0.49196856705220282</c:v>
                </c:pt>
                <c:pt idx="15">
                  <c:v>2.4604883722214477E-2</c:v>
                </c:pt>
                <c:pt idx="16">
                  <c:v>4.8666603575684642E-2</c:v>
                </c:pt>
                <c:pt idx="17">
                  <c:v>0.21078886504526517</c:v>
                </c:pt>
                <c:pt idx="18">
                  <c:v>0.74577251193862293</c:v>
                </c:pt>
                <c:pt idx="19">
                  <c:v>0.93033648312596917</c:v>
                </c:pt>
                <c:pt idx="20">
                  <c:v>0.75617849437969165</c:v>
                </c:pt>
                <c:pt idx="21">
                  <c:v>7.2713517880413248E-2</c:v>
                </c:pt>
                <c:pt idx="22">
                  <c:v>0.7590802344215356</c:v>
                </c:pt>
                <c:pt idx="23">
                  <c:v>0.22218333181405259</c:v>
                </c:pt>
                <c:pt idx="24">
                  <c:v>0.60306655109537044</c:v>
                </c:pt>
                <c:pt idx="25">
                  <c:v>0.93787544077084017</c:v>
                </c:pt>
                <c:pt idx="26">
                  <c:v>0.61949735276353124</c:v>
                </c:pt>
                <c:pt idx="27">
                  <c:v>7.163683756141026E-2</c:v>
                </c:pt>
                <c:pt idx="28">
                  <c:v>0.51095624544260332</c:v>
                </c:pt>
                <c:pt idx="29">
                  <c:v>0.78507995244807027</c:v>
                </c:pt>
                <c:pt idx="30">
                  <c:v>0.61227703421473711</c:v>
                </c:pt>
                <c:pt idx="31">
                  <c:v>0.59976862830915034</c:v>
                </c:pt>
                <c:pt idx="32">
                  <c:v>0.97165148301661641</c:v>
                </c:pt>
                <c:pt idx="33">
                  <c:v>0.61079838677189302</c:v>
                </c:pt>
                <c:pt idx="34">
                  <c:v>4.4577126940518408E-2</c:v>
                </c:pt>
                <c:pt idx="35">
                  <c:v>4.2306360312552305E-2</c:v>
                </c:pt>
                <c:pt idx="36">
                  <c:v>0.73980988297731509</c:v>
                </c:pt>
                <c:pt idx="37">
                  <c:v>0.75761423743093714</c:v>
                </c:pt>
                <c:pt idx="38">
                  <c:v>0.10627660017892493</c:v>
                </c:pt>
                <c:pt idx="39">
                  <c:v>0.14324132606133955</c:v>
                </c:pt>
                <c:pt idx="40">
                  <c:v>1.0756205110908024E-2</c:v>
                </c:pt>
                <c:pt idx="41">
                  <c:v>0.78118231139111172</c:v>
                </c:pt>
                <c:pt idx="42">
                  <c:v>0.42095561242509227</c:v>
                </c:pt>
                <c:pt idx="43">
                  <c:v>0.100282704411359</c:v>
                </c:pt>
                <c:pt idx="44">
                  <c:v>0.53182777197211306</c:v>
                </c:pt>
                <c:pt idx="45">
                  <c:v>0.18878328748940443</c:v>
                </c:pt>
                <c:pt idx="46">
                  <c:v>0.95370828901698357</c:v>
                </c:pt>
                <c:pt idx="47">
                  <c:v>6.9037104343788958E-2</c:v>
                </c:pt>
                <c:pt idx="48">
                  <c:v>0.71354126275384677</c:v>
                </c:pt>
                <c:pt idx="49">
                  <c:v>0.94162590651646982</c:v>
                </c:pt>
              </c:numCache>
            </c:numRef>
          </c:xVal>
          <c:yVal>
            <c:numRef>
              <c:f>'3variables'!$B$4:$B$53</c:f>
              <c:numCache>
                <c:formatCode>General</c:formatCode>
                <c:ptCount val="50"/>
                <c:pt idx="0">
                  <c:v>0.85274704329370854</c:v>
                </c:pt>
                <c:pt idx="1">
                  <c:v>3.2221191992008014E-2</c:v>
                </c:pt>
                <c:pt idx="2">
                  <c:v>0.98947953052572613</c:v>
                </c:pt>
                <c:pt idx="3">
                  <c:v>0.94837256623399147</c:v>
                </c:pt>
                <c:pt idx="4">
                  <c:v>0.66043367026028199</c:v>
                </c:pt>
                <c:pt idx="5">
                  <c:v>0.23201701646817308</c:v>
                </c:pt>
                <c:pt idx="6">
                  <c:v>0.73758743849488284</c:v>
                </c:pt>
                <c:pt idx="7">
                  <c:v>0.81203122019064045</c:v>
                </c:pt>
                <c:pt idx="8">
                  <c:v>0.25243286102085805</c:v>
                </c:pt>
                <c:pt idx="9">
                  <c:v>0.56527452430365288</c:v>
                </c:pt>
                <c:pt idx="10">
                  <c:v>0.12590109706858377</c:v>
                </c:pt>
                <c:pt idx="11">
                  <c:v>0.12363793611734819</c:v>
                </c:pt>
                <c:pt idx="12">
                  <c:v>0.28971087484161051</c:v>
                </c:pt>
                <c:pt idx="13">
                  <c:v>0.77037703740737551</c:v>
                </c:pt>
                <c:pt idx="14">
                  <c:v>0.95480472027245467</c:v>
                </c:pt>
                <c:pt idx="15">
                  <c:v>4.5071921573357487E-2</c:v>
                </c:pt>
                <c:pt idx="16">
                  <c:v>0.72286069954907906</c:v>
                </c:pt>
                <c:pt idx="17">
                  <c:v>0.91050506957182553</c:v>
                </c:pt>
                <c:pt idx="18">
                  <c:v>0.68262956275225228</c:v>
                </c:pt>
                <c:pt idx="19">
                  <c:v>0.67279127605593481</c:v>
                </c:pt>
                <c:pt idx="20">
                  <c:v>0.39014307024283346</c:v>
                </c:pt>
                <c:pt idx="21">
                  <c:v>7.1353860350320542E-4</c:v>
                </c:pt>
                <c:pt idx="22">
                  <c:v>0.67280460123246966</c:v>
                </c:pt>
                <c:pt idx="23">
                  <c:v>4.7691795288386407E-2</c:v>
                </c:pt>
                <c:pt idx="24">
                  <c:v>0.36133384050531503</c:v>
                </c:pt>
                <c:pt idx="25">
                  <c:v>0.8280716095454701</c:v>
                </c:pt>
                <c:pt idx="26">
                  <c:v>0.57730781106638962</c:v>
                </c:pt>
                <c:pt idx="27">
                  <c:v>3.8844811853837147E-2</c:v>
                </c:pt>
                <c:pt idx="28">
                  <c:v>0.82289064937478296</c:v>
                </c:pt>
                <c:pt idx="29">
                  <c:v>0.14142937492352292</c:v>
                </c:pt>
                <c:pt idx="30">
                  <c:v>0.8208697993189018</c:v>
                </c:pt>
                <c:pt idx="31">
                  <c:v>0.80153002676019147</c:v>
                </c:pt>
                <c:pt idx="32">
                  <c:v>0.69818639199142074</c:v>
                </c:pt>
                <c:pt idx="33">
                  <c:v>0.51450270600003167</c:v>
                </c:pt>
                <c:pt idx="34">
                  <c:v>0.8267282703075377</c:v>
                </c:pt>
                <c:pt idx="35">
                  <c:v>0.50565770626684858</c:v>
                </c:pt>
                <c:pt idx="36">
                  <c:v>0.36466804055917879</c:v>
                </c:pt>
                <c:pt idx="37">
                  <c:v>0.49845743088395877</c:v>
                </c:pt>
                <c:pt idx="38">
                  <c:v>0.98671230249000907</c:v>
                </c:pt>
                <c:pt idx="39">
                  <c:v>0.38632756435266336</c:v>
                </c:pt>
                <c:pt idx="40">
                  <c:v>0.35155626289254482</c:v>
                </c:pt>
                <c:pt idx="41">
                  <c:v>0.44118716380430012</c:v>
                </c:pt>
                <c:pt idx="42">
                  <c:v>0.39880355841662296</c:v>
                </c:pt>
                <c:pt idx="43">
                  <c:v>0.45175768065869359</c:v>
                </c:pt>
                <c:pt idx="44">
                  <c:v>0.5117722991719178</c:v>
                </c:pt>
                <c:pt idx="45">
                  <c:v>0.25928838934255705</c:v>
                </c:pt>
                <c:pt idx="46">
                  <c:v>0.7585600891003188</c:v>
                </c:pt>
                <c:pt idx="47">
                  <c:v>1.1452182008425793E-2</c:v>
                </c:pt>
                <c:pt idx="48">
                  <c:v>0.54414880579855529</c:v>
                </c:pt>
                <c:pt idx="49">
                  <c:v>0.69684531579583586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100936"/>
        <c:axId val="325117712"/>
      </c:scatterChart>
      <c:valAx>
        <c:axId val="32510093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17712"/>
        <c:crosses val="autoZero"/>
        <c:crossBetween val="midCat"/>
        <c:majorUnit val="0.1"/>
      </c:valAx>
      <c:valAx>
        <c:axId val="3251177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00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U2-U3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'3variables'!$B$4:$B$53</c:f>
              <c:numCache>
                <c:formatCode>General</c:formatCode>
                <c:ptCount val="50"/>
                <c:pt idx="0">
                  <c:v>0.85274704329370854</c:v>
                </c:pt>
                <c:pt idx="1">
                  <c:v>3.2221191992008014E-2</c:v>
                </c:pt>
                <c:pt idx="2">
                  <c:v>0.98947953052572613</c:v>
                </c:pt>
                <c:pt idx="3">
                  <c:v>0.94837256623399147</c:v>
                </c:pt>
                <c:pt idx="4">
                  <c:v>0.66043367026028199</c:v>
                </c:pt>
                <c:pt idx="5">
                  <c:v>0.23201701646817308</c:v>
                </c:pt>
                <c:pt idx="6">
                  <c:v>0.73758743849488284</c:v>
                </c:pt>
                <c:pt idx="7">
                  <c:v>0.81203122019064045</c:v>
                </c:pt>
                <c:pt idx="8">
                  <c:v>0.25243286102085805</c:v>
                </c:pt>
                <c:pt idx="9">
                  <c:v>0.56527452430365288</c:v>
                </c:pt>
                <c:pt idx="10">
                  <c:v>0.12590109706858377</c:v>
                </c:pt>
                <c:pt idx="11">
                  <c:v>0.12363793611734819</c:v>
                </c:pt>
                <c:pt idx="12">
                  <c:v>0.28971087484161051</c:v>
                </c:pt>
                <c:pt idx="13">
                  <c:v>0.77037703740737551</c:v>
                </c:pt>
                <c:pt idx="14">
                  <c:v>0.95480472027245467</c:v>
                </c:pt>
                <c:pt idx="15">
                  <c:v>4.5071921573357487E-2</c:v>
                </c:pt>
                <c:pt idx="16">
                  <c:v>0.72286069954907906</c:v>
                </c:pt>
                <c:pt idx="17">
                  <c:v>0.91050506957182553</c:v>
                </c:pt>
                <c:pt idx="18">
                  <c:v>0.68262956275225228</c:v>
                </c:pt>
                <c:pt idx="19">
                  <c:v>0.67279127605593481</c:v>
                </c:pt>
                <c:pt idx="20">
                  <c:v>0.39014307024283346</c:v>
                </c:pt>
                <c:pt idx="21">
                  <c:v>7.1353860350320542E-4</c:v>
                </c:pt>
                <c:pt idx="22">
                  <c:v>0.67280460123246966</c:v>
                </c:pt>
                <c:pt idx="23">
                  <c:v>4.7691795288386407E-2</c:v>
                </c:pt>
                <c:pt idx="24">
                  <c:v>0.36133384050531503</c:v>
                </c:pt>
                <c:pt idx="25">
                  <c:v>0.8280716095454701</c:v>
                </c:pt>
                <c:pt idx="26">
                  <c:v>0.57730781106638962</c:v>
                </c:pt>
                <c:pt idx="27">
                  <c:v>3.8844811853837147E-2</c:v>
                </c:pt>
                <c:pt idx="28">
                  <c:v>0.82289064937478296</c:v>
                </c:pt>
                <c:pt idx="29">
                  <c:v>0.14142937492352292</c:v>
                </c:pt>
                <c:pt idx="30">
                  <c:v>0.8208697993189018</c:v>
                </c:pt>
                <c:pt idx="31">
                  <c:v>0.80153002676019147</c:v>
                </c:pt>
                <c:pt idx="32">
                  <c:v>0.69818639199142074</c:v>
                </c:pt>
                <c:pt idx="33">
                  <c:v>0.51450270600003167</c:v>
                </c:pt>
                <c:pt idx="34">
                  <c:v>0.8267282703075377</c:v>
                </c:pt>
                <c:pt idx="35">
                  <c:v>0.50565770626684858</c:v>
                </c:pt>
                <c:pt idx="36">
                  <c:v>0.36466804055917879</c:v>
                </c:pt>
                <c:pt idx="37">
                  <c:v>0.49845743088395877</c:v>
                </c:pt>
                <c:pt idx="38">
                  <c:v>0.98671230249000907</c:v>
                </c:pt>
                <c:pt idx="39">
                  <c:v>0.38632756435266336</c:v>
                </c:pt>
                <c:pt idx="40">
                  <c:v>0.35155626289254482</c:v>
                </c:pt>
                <c:pt idx="41">
                  <c:v>0.44118716380430012</c:v>
                </c:pt>
                <c:pt idx="42">
                  <c:v>0.39880355841662296</c:v>
                </c:pt>
                <c:pt idx="43">
                  <c:v>0.45175768065869359</c:v>
                </c:pt>
                <c:pt idx="44">
                  <c:v>0.5117722991719178</c:v>
                </c:pt>
                <c:pt idx="45">
                  <c:v>0.25928838934255705</c:v>
                </c:pt>
                <c:pt idx="46">
                  <c:v>0.7585600891003188</c:v>
                </c:pt>
                <c:pt idx="47">
                  <c:v>1.1452182008425793E-2</c:v>
                </c:pt>
                <c:pt idx="48">
                  <c:v>0.54414880579855529</c:v>
                </c:pt>
                <c:pt idx="49">
                  <c:v>0.69684531579583586</c:v>
                </c:pt>
              </c:numCache>
            </c:numRef>
          </c:xVal>
          <c:yVal>
            <c:numRef>
              <c:f>'3variables'!$C$4:$C$53</c:f>
              <c:numCache>
                <c:formatCode>General</c:formatCode>
                <c:ptCount val="50"/>
                <c:pt idx="0">
                  <c:v>0.68951688636633213</c:v>
                </c:pt>
                <c:pt idx="1">
                  <c:v>0.86551470094066163</c:v>
                </c:pt>
                <c:pt idx="2">
                  <c:v>0.60624322159690314</c:v>
                </c:pt>
                <c:pt idx="3">
                  <c:v>5.4006787691815994E-3</c:v>
                </c:pt>
                <c:pt idx="4">
                  <c:v>0.86911369366402313</c:v>
                </c:pt>
                <c:pt idx="5">
                  <c:v>0.97829239151985792</c:v>
                </c:pt>
                <c:pt idx="6">
                  <c:v>0.7244713558778697</c:v>
                </c:pt>
                <c:pt idx="7">
                  <c:v>0.55036861192935982</c:v>
                </c:pt>
                <c:pt idx="8">
                  <c:v>0.58790813711288958</c:v>
                </c:pt>
                <c:pt idx="9">
                  <c:v>0.23236540737057521</c:v>
                </c:pt>
                <c:pt idx="10">
                  <c:v>0.83163708715731965</c:v>
                </c:pt>
                <c:pt idx="11">
                  <c:v>0.43247932606228112</c:v>
                </c:pt>
                <c:pt idx="12">
                  <c:v>0.544303970423478</c:v>
                </c:pt>
                <c:pt idx="13">
                  <c:v>0.94257514511709883</c:v>
                </c:pt>
                <c:pt idx="14">
                  <c:v>0.44677328732465749</c:v>
                </c:pt>
                <c:pt idx="15">
                  <c:v>6.9676805295571964E-2</c:v>
                </c:pt>
                <c:pt idx="16">
                  <c:v>0.7715273031247637</c:v>
                </c:pt>
                <c:pt idx="17">
                  <c:v>0.1212939346170907</c:v>
                </c:pt>
                <c:pt idx="18">
                  <c:v>0.42840207469087521</c:v>
                </c:pt>
                <c:pt idx="19">
                  <c:v>0.60312775918190398</c:v>
                </c:pt>
                <c:pt idx="20">
                  <c:v>0.1463215646225251</c:v>
                </c:pt>
                <c:pt idx="21">
                  <c:v>7.3427056483916453E-2</c:v>
                </c:pt>
                <c:pt idx="22">
                  <c:v>0.43188483565400526</c:v>
                </c:pt>
                <c:pt idx="23">
                  <c:v>0.26987512710243899</c:v>
                </c:pt>
                <c:pt idx="24">
                  <c:v>0.96440039160068547</c:v>
                </c:pt>
                <c:pt idx="25">
                  <c:v>0.76594705031631038</c:v>
                </c:pt>
                <c:pt idx="26">
                  <c:v>0.19680516382992086</c:v>
                </c:pt>
                <c:pt idx="27">
                  <c:v>0.11048164941524741</c:v>
                </c:pt>
                <c:pt idx="28">
                  <c:v>0.33384689481738627</c:v>
                </c:pt>
                <c:pt idx="29">
                  <c:v>0.92650932737159319</c:v>
                </c:pt>
                <c:pt idx="30">
                  <c:v>0.43314683353363881</c:v>
                </c:pt>
                <c:pt idx="31">
                  <c:v>0.40129865506934181</c:v>
                </c:pt>
                <c:pt idx="32">
                  <c:v>0.66983787500803715</c:v>
                </c:pt>
                <c:pt idx="33">
                  <c:v>0.12530109277192469</c:v>
                </c:pt>
                <c:pt idx="34">
                  <c:v>0.87130539724805611</c:v>
                </c:pt>
                <c:pt idx="35">
                  <c:v>0.54796406657940089</c:v>
                </c:pt>
                <c:pt idx="36">
                  <c:v>0.10447792353649388</c:v>
                </c:pt>
                <c:pt idx="37">
                  <c:v>0.25607166831489581</c:v>
                </c:pt>
                <c:pt idx="38">
                  <c:v>9.2988902668933893E-2</c:v>
                </c:pt>
                <c:pt idx="39">
                  <c:v>0.5295688904140029</c:v>
                </c:pt>
                <c:pt idx="40">
                  <c:v>0.36231246800345285</c:v>
                </c:pt>
                <c:pt idx="41">
                  <c:v>0.22236947519541195</c:v>
                </c:pt>
                <c:pt idx="42">
                  <c:v>0.81975917084171523</c:v>
                </c:pt>
                <c:pt idx="43">
                  <c:v>0.5520403850700526</c:v>
                </c:pt>
                <c:pt idx="44">
                  <c:v>4.360007114403075E-2</c:v>
                </c:pt>
                <c:pt idx="45">
                  <c:v>0.44807167683196147</c:v>
                </c:pt>
                <c:pt idx="46">
                  <c:v>0.71226837811730226</c:v>
                </c:pt>
                <c:pt idx="47">
                  <c:v>8.0489286352214751E-2</c:v>
                </c:pt>
                <c:pt idx="48">
                  <c:v>0.25769006855240217</c:v>
                </c:pt>
                <c:pt idx="49">
                  <c:v>0.63847122231230569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118496"/>
        <c:axId val="325118888"/>
      </c:scatterChart>
      <c:valAx>
        <c:axId val="32511849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18888"/>
        <c:crosses val="autoZero"/>
        <c:crossBetween val="midCat"/>
        <c:majorUnit val="0.1"/>
      </c:valAx>
      <c:valAx>
        <c:axId val="3251188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18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U1-U3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'3variables'!$C$4:$C$53</c:f>
              <c:numCache>
                <c:formatCode>General</c:formatCode>
                <c:ptCount val="50"/>
                <c:pt idx="0">
                  <c:v>0.68951688636633213</c:v>
                </c:pt>
                <c:pt idx="1">
                  <c:v>0.86551470094066163</c:v>
                </c:pt>
                <c:pt idx="2">
                  <c:v>0.60624322159690314</c:v>
                </c:pt>
                <c:pt idx="3">
                  <c:v>5.4006787691815994E-3</c:v>
                </c:pt>
                <c:pt idx="4">
                  <c:v>0.86911369366402313</c:v>
                </c:pt>
                <c:pt idx="5">
                  <c:v>0.97829239151985792</c:v>
                </c:pt>
                <c:pt idx="6">
                  <c:v>0.7244713558778697</c:v>
                </c:pt>
                <c:pt idx="7">
                  <c:v>0.55036861192935982</c:v>
                </c:pt>
                <c:pt idx="8">
                  <c:v>0.58790813711288958</c:v>
                </c:pt>
                <c:pt idx="9">
                  <c:v>0.23236540737057521</c:v>
                </c:pt>
                <c:pt idx="10">
                  <c:v>0.83163708715731965</c:v>
                </c:pt>
                <c:pt idx="11">
                  <c:v>0.43247932606228112</c:v>
                </c:pt>
                <c:pt idx="12">
                  <c:v>0.544303970423478</c:v>
                </c:pt>
                <c:pt idx="13">
                  <c:v>0.94257514511709883</c:v>
                </c:pt>
                <c:pt idx="14">
                  <c:v>0.44677328732465749</c:v>
                </c:pt>
                <c:pt idx="15">
                  <c:v>6.9676805295571964E-2</c:v>
                </c:pt>
                <c:pt idx="16">
                  <c:v>0.7715273031247637</c:v>
                </c:pt>
                <c:pt idx="17">
                  <c:v>0.1212939346170907</c:v>
                </c:pt>
                <c:pt idx="18">
                  <c:v>0.42840207469087521</c:v>
                </c:pt>
                <c:pt idx="19">
                  <c:v>0.60312775918190398</c:v>
                </c:pt>
                <c:pt idx="20">
                  <c:v>0.1463215646225251</c:v>
                </c:pt>
                <c:pt idx="21">
                  <c:v>7.3427056483916453E-2</c:v>
                </c:pt>
                <c:pt idx="22">
                  <c:v>0.43188483565400526</c:v>
                </c:pt>
                <c:pt idx="23">
                  <c:v>0.26987512710243899</c:v>
                </c:pt>
                <c:pt idx="24">
                  <c:v>0.96440039160068547</c:v>
                </c:pt>
                <c:pt idx="25">
                  <c:v>0.76594705031631038</c:v>
                </c:pt>
                <c:pt idx="26">
                  <c:v>0.19680516382992086</c:v>
                </c:pt>
                <c:pt idx="27">
                  <c:v>0.11048164941524741</c:v>
                </c:pt>
                <c:pt idx="28">
                  <c:v>0.33384689481738627</c:v>
                </c:pt>
                <c:pt idx="29">
                  <c:v>0.92650932737159319</c:v>
                </c:pt>
                <c:pt idx="30">
                  <c:v>0.43314683353363881</c:v>
                </c:pt>
                <c:pt idx="31">
                  <c:v>0.40129865506934181</c:v>
                </c:pt>
                <c:pt idx="32">
                  <c:v>0.66983787500803715</c:v>
                </c:pt>
                <c:pt idx="33">
                  <c:v>0.12530109277192469</c:v>
                </c:pt>
                <c:pt idx="34">
                  <c:v>0.87130539724805611</c:v>
                </c:pt>
                <c:pt idx="35">
                  <c:v>0.54796406657940089</c:v>
                </c:pt>
                <c:pt idx="36">
                  <c:v>0.10447792353649388</c:v>
                </c:pt>
                <c:pt idx="37">
                  <c:v>0.25607166831489581</c:v>
                </c:pt>
                <c:pt idx="38">
                  <c:v>9.2988902668933893E-2</c:v>
                </c:pt>
                <c:pt idx="39">
                  <c:v>0.5295688904140029</c:v>
                </c:pt>
                <c:pt idx="40">
                  <c:v>0.36231246800345285</c:v>
                </c:pt>
                <c:pt idx="41">
                  <c:v>0.22236947519541195</c:v>
                </c:pt>
                <c:pt idx="42">
                  <c:v>0.81975917084171523</c:v>
                </c:pt>
                <c:pt idx="43">
                  <c:v>0.5520403850700526</c:v>
                </c:pt>
                <c:pt idx="44">
                  <c:v>4.360007114403075E-2</c:v>
                </c:pt>
                <c:pt idx="45">
                  <c:v>0.44807167683196147</c:v>
                </c:pt>
                <c:pt idx="46">
                  <c:v>0.71226837811730226</c:v>
                </c:pt>
                <c:pt idx="47">
                  <c:v>8.0489286352214751E-2</c:v>
                </c:pt>
                <c:pt idx="48">
                  <c:v>0.25769006855240217</c:v>
                </c:pt>
                <c:pt idx="49">
                  <c:v>0.63847122231230569</c:v>
                </c:pt>
              </c:numCache>
            </c:numRef>
          </c:xVal>
          <c:yVal>
            <c:numRef>
              <c:f>'3variables'!$A$4:$A$53</c:f>
              <c:numCache>
                <c:formatCode>General</c:formatCode>
                <c:ptCount val="50"/>
                <c:pt idx="0">
                  <c:v>0.8367698430726237</c:v>
                </c:pt>
                <c:pt idx="1">
                  <c:v>0.83329350894865362</c:v>
                </c:pt>
                <c:pt idx="2">
                  <c:v>0.61676369107117701</c:v>
                </c:pt>
                <c:pt idx="3">
                  <c:v>5.7028112535190134E-2</c:v>
                </c:pt>
                <c:pt idx="4">
                  <c:v>0.20868002340374114</c:v>
                </c:pt>
                <c:pt idx="5">
                  <c:v>0.74627537505168484</c:v>
                </c:pt>
                <c:pt idx="6">
                  <c:v>0.98688391738298697</c:v>
                </c:pt>
                <c:pt idx="7">
                  <c:v>0.73833739173871948</c:v>
                </c:pt>
                <c:pt idx="8">
                  <c:v>0.33547527609203154</c:v>
                </c:pt>
                <c:pt idx="9">
                  <c:v>0.66709088306692232</c:v>
                </c:pt>
                <c:pt idx="10">
                  <c:v>0.70573599008873589</c:v>
                </c:pt>
                <c:pt idx="11">
                  <c:v>0.30884138994493293</c:v>
                </c:pt>
                <c:pt idx="12">
                  <c:v>0.25459309558186749</c:v>
                </c:pt>
                <c:pt idx="13">
                  <c:v>0.17219810770972332</c:v>
                </c:pt>
                <c:pt idx="14">
                  <c:v>0.49196856705220282</c:v>
                </c:pt>
                <c:pt idx="15">
                  <c:v>2.4604883722214477E-2</c:v>
                </c:pt>
                <c:pt idx="16">
                  <c:v>4.8666603575684642E-2</c:v>
                </c:pt>
                <c:pt idx="17">
                  <c:v>0.21078886504526517</c:v>
                </c:pt>
                <c:pt idx="18">
                  <c:v>0.74577251193862293</c:v>
                </c:pt>
                <c:pt idx="19">
                  <c:v>0.93033648312596917</c:v>
                </c:pt>
                <c:pt idx="20">
                  <c:v>0.75617849437969165</c:v>
                </c:pt>
                <c:pt idx="21">
                  <c:v>7.2713517880413248E-2</c:v>
                </c:pt>
                <c:pt idx="22">
                  <c:v>0.7590802344215356</c:v>
                </c:pt>
                <c:pt idx="23">
                  <c:v>0.22218333181405259</c:v>
                </c:pt>
                <c:pt idx="24">
                  <c:v>0.60306655109537044</c:v>
                </c:pt>
                <c:pt idx="25">
                  <c:v>0.93787544077084017</c:v>
                </c:pt>
                <c:pt idx="26">
                  <c:v>0.61949735276353124</c:v>
                </c:pt>
                <c:pt idx="27">
                  <c:v>7.163683756141026E-2</c:v>
                </c:pt>
                <c:pt idx="28">
                  <c:v>0.51095624544260332</c:v>
                </c:pt>
                <c:pt idx="29">
                  <c:v>0.78507995244807027</c:v>
                </c:pt>
                <c:pt idx="30">
                  <c:v>0.61227703421473711</c:v>
                </c:pt>
                <c:pt idx="31">
                  <c:v>0.59976862830915034</c:v>
                </c:pt>
                <c:pt idx="32">
                  <c:v>0.97165148301661641</c:v>
                </c:pt>
                <c:pt idx="33">
                  <c:v>0.61079838677189302</c:v>
                </c:pt>
                <c:pt idx="34">
                  <c:v>4.4577126940518408E-2</c:v>
                </c:pt>
                <c:pt idx="35">
                  <c:v>4.2306360312552305E-2</c:v>
                </c:pt>
                <c:pt idx="36">
                  <c:v>0.73980988297731509</c:v>
                </c:pt>
                <c:pt idx="37">
                  <c:v>0.75761423743093714</c:v>
                </c:pt>
                <c:pt idx="38">
                  <c:v>0.10627660017892493</c:v>
                </c:pt>
                <c:pt idx="39">
                  <c:v>0.14324132606133955</c:v>
                </c:pt>
                <c:pt idx="40">
                  <c:v>1.0756205110908024E-2</c:v>
                </c:pt>
                <c:pt idx="41">
                  <c:v>0.78118231139111172</c:v>
                </c:pt>
                <c:pt idx="42">
                  <c:v>0.42095561242509227</c:v>
                </c:pt>
                <c:pt idx="43">
                  <c:v>0.100282704411359</c:v>
                </c:pt>
                <c:pt idx="44">
                  <c:v>0.53182777197211306</c:v>
                </c:pt>
                <c:pt idx="45">
                  <c:v>0.18878328748940443</c:v>
                </c:pt>
                <c:pt idx="46">
                  <c:v>0.95370828901698357</c:v>
                </c:pt>
                <c:pt idx="47">
                  <c:v>6.9037104343788958E-2</c:v>
                </c:pt>
                <c:pt idx="48">
                  <c:v>0.71354126275384677</c:v>
                </c:pt>
                <c:pt idx="49">
                  <c:v>0.94162590651646982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543168"/>
        <c:axId val="210542776"/>
      </c:scatterChart>
      <c:valAx>
        <c:axId val="21054316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542776"/>
        <c:crosses val="autoZero"/>
        <c:crossBetween val="midCat"/>
        <c:majorUnit val="0.1"/>
      </c:valAx>
      <c:valAx>
        <c:axId val="2105427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543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U1-U2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'2variables'!$A$4:$A$53</c:f>
              <c:numCache>
                <c:formatCode>General</c:formatCode>
                <c:ptCount val="50"/>
                <c:pt idx="0">
                  <c:v>0.52186388356980684</c:v>
                </c:pt>
                <c:pt idx="1">
                  <c:v>0.98551147303985676</c:v>
                </c:pt>
                <c:pt idx="2">
                  <c:v>0.98301522519439566</c:v>
                </c:pt>
                <c:pt idx="3">
                  <c:v>0.41649855949094317</c:v>
                </c:pt>
                <c:pt idx="4">
                  <c:v>0.1196430138075284</c:v>
                </c:pt>
                <c:pt idx="5">
                  <c:v>0.15308487803885529</c:v>
                </c:pt>
                <c:pt idx="6">
                  <c:v>0.91983515199846999</c:v>
                </c:pt>
                <c:pt idx="7">
                  <c:v>0.6687946953454964</c:v>
                </c:pt>
                <c:pt idx="8">
                  <c:v>0.86477397279079338</c:v>
                </c:pt>
                <c:pt idx="9">
                  <c:v>0.44034067687468326</c:v>
                </c:pt>
                <c:pt idx="10">
                  <c:v>0.72445997127861961</c:v>
                </c:pt>
                <c:pt idx="11">
                  <c:v>0.59380235801919001</c:v>
                </c:pt>
                <c:pt idx="12">
                  <c:v>0.39994897387013095</c:v>
                </c:pt>
                <c:pt idx="13">
                  <c:v>0.48329895028714576</c:v>
                </c:pt>
                <c:pt idx="14">
                  <c:v>0.17708767405120873</c:v>
                </c:pt>
                <c:pt idx="15">
                  <c:v>0.44180639314209336</c:v>
                </c:pt>
                <c:pt idx="16">
                  <c:v>8.1347723763158575E-2</c:v>
                </c:pt>
                <c:pt idx="17">
                  <c:v>0.43913626698447861</c:v>
                </c:pt>
                <c:pt idx="18">
                  <c:v>0.84025556352227548</c:v>
                </c:pt>
                <c:pt idx="19">
                  <c:v>0.49035164505400608</c:v>
                </c:pt>
                <c:pt idx="20">
                  <c:v>0.46170065560507623</c:v>
                </c:pt>
                <c:pt idx="21">
                  <c:v>0.63841022189631158</c:v>
                </c:pt>
                <c:pt idx="22">
                  <c:v>0.58609700037257673</c:v>
                </c:pt>
                <c:pt idx="23">
                  <c:v>0.86700718017256029</c:v>
                </c:pt>
                <c:pt idx="24">
                  <c:v>0.19706603358767405</c:v>
                </c:pt>
                <c:pt idx="25">
                  <c:v>0.21648732312918206</c:v>
                </c:pt>
                <c:pt idx="26">
                  <c:v>0.91801754347583531</c:v>
                </c:pt>
                <c:pt idx="27">
                  <c:v>0.38018528455996325</c:v>
                </c:pt>
                <c:pt idx="28">
                  <c:v>0.45516644256432548</c:v>
                </c:pt>
                <c:pt idx="29">
                  <c:v>0.44829374930636479</c:v>
                </c:pt>
                <c:pt idx="30">
                  <c:v>0.25744362996005421</c:v>
                </c:pt>
                <c:pt idx="31">
                  <c:v>0.7819678649918671</c:v>
                </c:pt>
                <c:pt idx="32">
                  <c:v>0.71175425127000336</c:v>
                </c:pt>
                <c:pt idx="33">
                  <c:v>0.80094922322388018</c:v>
                </c:pt>
                <c:pt idx="34">
                  <c:v>0.10311366184762938</c:v>
                </c:pt>
                <c:pt idx="35">
                  <c:v>0.54178996526834278</c:v>
                </c:pt>
                <c:pt idx="36">
                  <c:v>0.97028844374032797</c:v>
                </c:pt>
                <c:pt idx="37">
                  <c:v>0.53544660552675982</c:v>
                </c:pt>
                <c:pt idx="38">
                  <c:v>0.40239078581911791</c:v>
                </c:pt>
                <c:pt idx="39">
                  <c:v>0.88112061315149437</c:v>
                </c:pt>
                <c:pt idx="40">
                  <c:v>0.94549278504903955</c:v>
                </c:pt>
                <c:pt idx="41">
                  <c:v>1.8856151601700843E-2</c:v>
                </c:pt>
                <c:pt idx="42">
                  <c:v>0.82160651986826316</c:v>
                </c:pt>
                <c:pt idx="43">
                  <c:v>0.70453340219844407</c:v>
                </c:pt>
                <c:pt idx="44">
                  <c:v>0.66220570837255988</c:v>
                </c:pt>
                <c:pt idx="45">
                  <c:v>0.78146951010996035</c:v>
                </c:pt>
                <c:pt idx="46">
                  <c:v>0.23121984728897216</c:v>
                </c:pt>
                <c:pt idx="47">
                  <c:v>0.84754372346614204</c:v>
                </c:pt>
                <c:pt idx="48">
                  <c:v>0.78381808568948774</c:v>
                </c:pt>
                <c:pt idx="49">
                  <c:v>0.93295913162382071</c:v>
                </c:pt>
              </c:numCache>
            </c:numRef>
          </c:xVal>
          <c:yVal>
            <c:numRef>
              <c:f>'2variables'!$B$4:$B$53</c:f>
              <c:numCache>
                <c:formatCode>General</c:formatCode>
                <c:ptCount val="50"/>
                <c:pt idx="0">
                  <c:v>4.3727767139613682E-2</c:v>
                </c:pt>
                <c:pt idx="1">
                  <c:v>0.97102294607971351</c:v>
                </c:pt>
                <c:pt idx="2">
                  <c:v>0.96603045038879132</c:v>
                </c:pt>
                <c:pt idx="3">
                  <c:v>0.83299711898188633</c:v>
                </c:pt>
                <c:pt idx="4">
                  <c:v>0.2392860276150568</c:v>
                </c:pt>
                <c:pt idx="5">
                  <c:v>0.30616975607771058</c:v>
                </c:pt>
                <c:pt idx="6">
                  <c:v>0.83967030399693998</c:v>
                </c:pt>
                <c:pt idx="7">
                  <c:v>0.33758939069099281</c:v>
                </c:pt>
                <c:pt idx="8">
                  <c:v>0.72954794558158675</c:v>
                </c:pt>
                <c:pt idx="9">
                  <c:v>0.88068135374936651</c:v>
                </c:pt>
                <c:pt idx="10">
                  <c:v>0.44891994255723922</c:v>
                </c:pt>
                <c:pt idx="11">
                  <c:v>0.18760471603838003</c:v>
                </c:pt>
                <c:pt idx="12">
                  <c:v>0.79989794774026191</c:v>
                </c:pt>
                <c:pt idx="13">
                  <c:v>0.96659790057429151</c:v>
                </c:pt>
                <c:pt idx="14">
                  <c:v>0.35417534810241746</c:v>
                </c:pt>
                <c:pt idx="15">
                  <c:v>0.88361278628418671</c:v>
                </c:pt>
                <c:pt idx="16">
                  <c:v>0.16269544752631715</c:v>
                </c:pt>
                <c:pt idx="17">
                  <c:v>0.87827253396895721</c:v>
                </c:pt>
                <c:pt idx="18">
                  <c:v>0.68051112704455097</c:v>
                </c:pt>
                <c:pt idx="19">
                  <c:v>0.98070329010801216</c:v>
                </c:pt>
                <c:pt idx="20">
                  <c:v>0.92340131121015245</c:v>
                </c:pt>
                <c:pt idx="21">
                  <c:v>0.27682044379262316</c:v>
                </c:pt>
                <c:pt idx="22">
                  <c:v>0.17219400074515345</c:v>
                </c:pt>
                <c:pt idx="23">
                  <c:v>0.73401436034512058</c:v>
                </c:pt>
                <c:pt idx="24">
                  <c:v>0.3941320671753481</c:v>
                </c:pt>
                <c:pt idx="25">
                  <c:v>0.43297464625836413</c:v>
                </c:pt>
                <c:pt idx="26">
                  <c:v>0.83603508695167061</c:v>
                </c:pt>
                <c:pt idx="27">
                  <c:v>0.76037056911992651</c:v>
                </c:pt>
                <c:pt idx="28">
                  <c:v>0.91033288512865096</c:v>
                </c:pt>
                <c:pt idx="29">
                  <c:v>0.89658749861272957</c:v>
                </c:pt>
                <c:pt idx="30">
                  <c:v>0.51488725992010842</c:v>
                </c:pt>
                <c:pt idx="31">
                  <c:v>0.5639357299837342</c:v>
                </c:pt>
                <c:pt idx="32">
                  <c:v>0.42350850254000671</c:v>
                </c:pt>
                <c:pt idx="33">
                  <c:v>0.60189844644776036</c:v>
                </c:pt>
                <c:pt idx="34">
                  <c:v>0.20622732369525876</c:v>
                </c:pt>
                <c:pt idx="35">
                  <c:v>8.3579930536685554E-2</c:v>
                </c:pt>
                <c:pt idx="36">
                  <c:v>0.94057688748065593</c:v>
                </c:pt>
                <c:pt idx="37">
                  <c:v>7.0893211053519645E-2</c:v>
                </c:pt>
                <c:pt idx="38">
                  <c:v>0.80478157163823583</c:v>
                </c:pt>
                <c:pt idx="39">
                  <c:v>0.76224122630298874</c:v>
                </c:pt>
                <c:pt idx="40">
                  <c:v>0.8909855700980791</c:v>
                </c:pt>
                <c:pt idx="41">
                  <c:v>3.7712303203401687E-2</c:v>
                </c:pt>
                <c:pt idx="42">
                  <c:v>0.64321303973652633</c:v>
                </c:pt>
                <c:pt idx="43">
                  <c:v>0.40906680439688814</c:v>
                </c:pt>
                <c:pt idx="44">
                  <c:v>0.32441141674511975</c:v>
                </c:pt>
                <c:pt idx="45">
                  <c:v>0.5629390202199207</c:v>
                </c:pt>
                <c:pt idx="46">
                  <c:v>0.46243969457794432</c:v>
                </c:pt>
                <c:pt idx="47">
                  <c:v>0.69508744693228408</c:v>
                </c:pt>
                <c:pt idx="48">
                  <c:v>0.56763617137897548</c:v>
                </c:pt>
                <c:pt idx="49">
                  <c:v>0.86591826324764143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119672"/>
        <c:axId val="325120064"/>
      </c:scatterChart>
      <c:valAx>
        <c:axId val="325119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20064"/>
        <c:crosses val="autoZero"/>
        <c:crossBetween val="midCat"/>
      </c:valAx>
      <c:valAx>
        <c:axId val="32512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19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U1-U2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'2variables'!$K$4:$K$53</c:f>
              <c:numCache>
                <c:formatCode>General</c:formatCode>
                <c:ptCount val="50"/>
                <c:pt idx="0">
                  <c:v>0.01</c:v>
                </c:pt>
                <c:pt idx="1">
                  <c:v>0.03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0.09</c:v>
                </c:pt>
                <c:pt idx="5">
                  <c:v>0.11</c:v>
                </c:pt>
                <c:pt idx="6">
                  <c:v>0.13</c:v>
                </c:pt>
                <c:pt idx="7">
                  <c:v>0.15</c:v>
                </c:pt>
                <c:pt idx="8">
                  <c:v>0.17</c:v>
                </c:pt>
                <c:pt idx="9">
                  <c:v>0.19</c:v>
                </c:pt>
                <c:pt idx="10">
                  <c:v>0.21</c:v>
                </c:pt>
                <c:pt idx="11">
                  <c:v>0.23</c:v>
                </c:pt>
                <c:pt idx="12">
                  <c:v>0.25</c:v>
                </c:pt>
                <c:pt idx="13">
                  <c:v>0.27</c:v>
                </c:pt>
                <c:pt idx="14">
                  <c:v>0.28999999999999998</c:v>
                </c:pt>
                <c:pt idx="15">
                  <c:v>0.31</c:v>
                </c:pt>
                <c:pt idx="16">
                  <c:v>0.33</c:v>
                </c:pt>
                <c:pt idx="17">
                  <c:v>0.35</c:v>
                </c:pt>
                <c:pt idx="18">
                  <c:v>0.37</c:v>
                </c:pt>
                <c:pt idx="19">
                  <c:v>0.39</c:v>
                </c:pt>
                <c:pt idx="20">
                  <c:v>0.41</c:v>
                </c:pt>
                <c:pt idx="21">
                  <c:v>0.43</c:v>
                </c:pt>
                <c:pt idx="22">
                  <c:v>0.45</c:v>
                </c:pt>
                <c:pt idx="23">
                  <c:v>0.47</c:v>
                </c:pt>
                <c:pt idx="24">
                  <c:v>0.49</c:v>
                </c:pt>
                <c:pt idx="25">
                  <c:v>0.51</c:v>
                </c:pt>
                <c:pt idx="26">
                  <c:v>0.53</c:v>
                </c:pt>
                <c:pt idx="27">
                  <c:v>0.55000000000000004</c:v>
                </c:pt>
                <c:pt idx="28">
                  <c:v>0.56999999999999995</c:v>
                </c:pt>
                <c:pt idx="29">
                  <c:v>0.59</c:v>
                </c:pt>
                <c:pt idx="30">
                  <c:v>0.61</c:v>
                </c:pt>
                <c:pt idx="31">
                  <c:v>0.63</c:v>
                </c:pt>
                <c:pt idx="32">
                  <c:v>0.65</c:v>
                </c:pt>
                <c:pt idx="33">
                  <c:v>0.67</c:v>
                </c:pt>
                <c:pt idx="34">
                  <c:v>0.69</c:v>
                </c:pt>
                <c:pt idx="35">
                  <c:v>0.71</c:v>
                </c:pt>
                <c:pt idx="36">
                  <c:v>0.73</c:v>
                </c:pt>
                <c:pt idx="37">
                  <c:v>0.75</c:v>
                </c:pt>
                <c:pt idx="38">
                  <c:v>0.77</c:v>
                </c:pt>
                <c:pt idx="39">
                  <c:v>0.79</c:v>
                </c:pt>
                <c:pt idx="40">
                  <c:v>0.81</c:v>
                </c:pt>
                <c:pt idx="41">
                  <c:v>0.83</c:v>
                </c:pt>
                <c:pt idx="42">
                  <c:v>0.85</c:v>
                </c:pt>
                <c:pt idx="43">
                  <c:v>0.87</c:v>
                </c:pt>
                <c:pt idx="44">
                  <c:v>0.89</c:v>
                </c:pt>
                <c:pt idx="45">
                  <c:v>0.91</c:v>
                </c:pt>
                <c:pt idx="46">
                  <c:v>0.93</c:v>
                </c:pt>
                <c:pt idx="47">
                  <c:v>0.95</c:v>
                </c:pt>
                <c:pt idx="48">
                  <c:v>0.97</c:v>
                </c:pt>
                <c:pt idx="49">
                  <c:v>0.99</c:v>
                </c:pt>
              </c:numCache>
            </c:numRef>
          </c:xVal>
          <c:yVal>
            <c:numRef>
              <c:f>'2variables'!$L$4:$L$53</c:f>
              <c:numCache>
                <c:formatCode>General</c:formatCode>
                <c:ptCount val="50"/>
                <c:pt idx="0">
                  <c:v>0.02</c:v>
                </c:pt>
                <c:pt idx="1">
                  <c:v>0.06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0.18</c:v>
                </c:pt>
                <c:pt idx="5">
                  <c:v>0.22</c:v>
                </c:pt>
                <c:pt idx="6">
                  <c:v>0.26</c:v>
                </c:pt>
                <c:pt idx="7">
                  <c:v>0.3</c:v>
                </c:pt>
                <c:pt idx="8">
                  <c:v>0.34</c:v>
                </c:pt>
                <c:pt idx="9">
                  <c:v>0.38</c:v>
                </c:pt>
                <c:pt idx="10">
                  <c:v>0.42</c:v>
                </c:pt>
                <c:pt idx="11">
                  <c:v>0.46</c:v>
                </c:pt>
                <c:pt idx="12">
                  <c:v>0.5</c:v>
                </c:pt>
                <c:pt idx="13">
                  <c:v>0.54</c:v>
                </c:pt>
                <c:pt idx="14">
                  <c:v>0.57999999999999996</c:v>
                </c:pt>
                <c:pt idx="15">
                  <c:v>0.62</c:v>
                </c:pt>
                <c:pt idx="16">
                  <c:v>0.66</c:v>
                </c:pt>
                <c:pt idx="17">
                  <c:v>0.7</c:v>
                </c:pt>
                <c:pt idx="18">
                  <c:v>0.74</c:v>
                </c:pt>
                <c:pt idx="19">
                  <c:v>0.78</c:v>
                </c:pt>
                <c:pt idx="20">
                  <c:v>0.82</c:v>
                </c:pt>
                <c:pt idx="21">
                  <c:v>0.86</c:v>
                </c:pt>
                <c:pt idx="22">
                  <c:v>0.9</c:v>
                </c:pt>
                <c:pt idx="23">
                  <c:v>0.94</c:v>
                </c:pt>
                <c:pt idx="24">
                  <c:v>0.98</c:v>
                </c:pt>
                <c:pt idx="25">
                  <c:v>2.0000000000000018E-2</c:v>
                </c:pt>
                <c:pt idx="26">
                  <c:v>6.0000000000000053E-2</c:v>
                </c:pt>
                <c:pt idx="27">
                  <c:v>0.10000000000000009</c:v>
                </c:pt>
                <c:pt idx="28">
                  <c:v>0.1399999999999999</c:v>
                </c:pt>
                <c:pt idx="29">
                  <c:v>0.17999999999999994</c:v>
                </c:pt>
                <c:pt idx="30">
                  <c:v>0.21999999999999997</c:v>
                </c:pt>
                <c:pt idx="31">
                  <c:v>0.26</c:v>
                </c:pt>
                <c:pt idx="32">
                  <c:v>0.30000000000000004</c:v>
                </c:pt>
                <c:pt idx="33">
                  <c:v>0.34000000000000008</c:v>
                </c:pt>
                <c:pt idx="34">
                  <c:v>0.37999999999999989</c:v>
                </c:pt>
                <c:pt idx="35">
                  <c:v>0.41999999999999993</c:v>
                </c:pt>
                <c:pt idx="36">
                  <c:v>0.45999999999999996</c:v>
                </c:pt>
                <c:pt idx="37">
                  <c:v>0.5</c:v>
                </c:pt>
                <c:pt idx="38">
                  <c:v>0.54</c:v>
                </c:pt>
                <c:pt idx="39">
                  <c:v>0.58000000000000007</c:v>
                </c:pt>
                <c:pt idx="40">
                  <c:v>0.62000000000000011</c:v>
                </c:pt>
                <c:pt idx="41">
                  <c:v>0.65999999999999992</c:v>
                </c:pt>
                <c:pt idx="42">
                  <c:v>0.7</c:v>
                </c:pt>
                <c:pt idx="43">
                  <c:v>0.74</c:v>
                </c:pt>
                <c:pt idx="44">
                  <c:v>0.78</c:v>
                </c:pt>
                <c:pt idx="45">
                  <c:v>0.82000000000000006</c:v>
                </c:pt>
                <c:pt idx="46">
                  <c:v>0.8600000000000001</c:v>
                </c:pt>
                <c:pt idx="47">
                  <c:v>0.89999999999999991</c:v>
                </c:pt>
                <c:pt idx="48">
                  <c:v>0.94</c:v>
                </c:pt>
                <c:pt idx="49">
                  <c:v>0.98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120848"/>
        <c:axId val="325121240"/>
      </c:scatterChart>
      <c:valAx>
        <c:axId val="32512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21240"/>
        <c:crosses val="autoZero"/>
        <c:crossBetween val="midCat"/>
      </c:valAx>
      <c:valAx>
        <c:axId val="32512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20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4-2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FurtherExperiments!$AC$4:$AC$132</c:f>
              <c:numCache>
                <c:formatCode>General</c:formatCode>
                <c:ptCount val="129"/>
                <c:pt idx="0">
                  <c:v>1.6865382789220202</c:v>
                </c:pt>
                <c:pt idx="1">
                  <c:v>-2.3010300235549455</c:v>
                </c:pt>
                <c:pt idx="2">
                  <c:v>1.6933049847653128</c:v>
                </c:pt>
                <c:pt idx="3">
                  <c:v>2.2415776278344963</c:v>
                </c:pt>
                <c:pt idx="4">
                  <c:v>-1.5209473760390626</c:v>
                </c:pt>
                <c:pt idx="5">
                  <c:v>-1.3916107081897671</c:v>
                </c:pt>
                <c:pt idx="6">
                  <c:v>-1.633162891978307</c:v>
                </c:pt>
                <c:pt idx="7">
                  <c:v>1.6033758663991429</c:v>
                </c:pt>
                <c:pt idx="8">
                  <c:v>1.3938304568215902</c:v>
                </c:pt>
                <c:pt idx="9">
                  <c:v>-1.3913752291065915</c:v>
                </c:pt>
                <c:pt idx="10">
                  <c:v>1.6322381739536376</c:v>
                </c:pt>
                <c:pt idx="11">
                  <c:v>-1.5196523709515943</c:v>
                </c:pt>
                <c:pt idx="12">
                  <c:v>-1.3922930270792087</c:v>
                </c:pt>
                <c:pt idx="13">
                  <c:v>-1.642100348007161</c:v>
                </c:pt>
                <c:pt idx="14">
                  <c:v>1.401480403923185</c:v>
                </c:pt>
                <c:pt idx="15">
                  <c:v>1.6543791376560244</c:v>
                </c:pt>
                <c:pt idx="16">
                  <c:v>1.3451640728560477</c:v>
                </c:pt>
                <c:pt idx="17">
                  <c:v>-1.4773531911025863</c:v>
                </c:pt>
                <c:pt idx="18">
                  <c:v>1.8349742754279907</c:v>
                </c:pt>
                <c:pt idx="19">
                  <c:v>1.6083205910148135</c:v>
                </c:pt>
                <c:pt idx="20">
                  <c:v>1.4484493478478113</c:v>
                </c:pt>
                <c:pt idx="21">
                  <c:v>-1.5175417230333523</c:v>
                </c:pt>
                <c:pt idx="22">
                  <c:v>-3.2873747472584784</c:v>
                </c:pt>
                <c:pt idx="23">
                  <c:v>1.6685818817200668</c:v>
                </c:pt>
                <c:pt idx="24">
                  <c:v>-1.5491581790765467</c:v>
                </c:pt>
                <c:pt idx="25">
                  <c:v>1.6451234972579105</c:v>
                </c:pt>
                <c:pt idx="26">
                  <c:v>1.6503695147765753</c:v>
                </c:pt>
                <c:pt idx="27">
                  <c:v>-2.1579108991620406</c:v>
                </c:pt>
                <c:pt idx="28">
                  <c:v>-1.3194973717483476</c:v>
                </c:pt>
                <c:pt idx="29">
                  <c:v>-1.4779211553191973</c:v>
                </c:pt>
                <c:pt idx="30">
                  <c:v>1.747491550889146</c:v>
                </c:pt>
                <c:pt idx="31">
                  <c:v>-1.9239936101452673</c:v>
                </c:pt>
                <c:pt idx="32">
                  <c:v>1.7248080882112555</c:v>
                </c:pt>
                <c:pt idx="33">
                  <c:v>2.5517513953045454</c:v>
                </c:pt>
                <c:pt idx="34">
                  <c:v>2.0866791456832923</c:v>
                </c:pt>
                <c:pt idx="35">
                  <c:v>-1.7592838188927846</c:v>
                </c:pt>
                <c:pt idx="36">
                  <c:v>-1.3472373776581925</c:v>
                </c:pt>
                <c:pt idx="37">
                  <c:v>1.92588164514418</c:v>
                </c:pt>
                <c:pt idx="38">
                  <c:v>-1.4908855580545035</c:v>
                </c:pt>
                <c:pt idx="39">
                  <c:v>2.1639157932587922</c:v>
                </c:pt>
                <c:pt idx="40">
                  <c:v>-1.7741054124467719</c:v>
                </c:pt>
                <c:pt idx="41">
                  <c:v>1.3682581139080436</c:v>
                </c:pt>
                <c:pt idx="42">
                  <c:v>-1.3599318412631189</c:v>
                </c:pt>
                <c:pt idx="43">
                  <c:v>1.9812950879172206</c:v>
                </c:pt>
                <c:pt idx="44">
                  <c:v>1.4757993752588781</c:v>
                </c:pt>
                <c:pt idx="45">
                  <c:v>-1.6962951164419215</c:v>
                </c:pt>
                <c:pt idx="46">
                  <c:v>-1.5981371162501712</c:v>
                </c:pt>
                <c:pt idx="47">
                  <c:v>1.726986163977021</c:v>
                </c:pt>
                <c:pt idx="48">
                  <c:v>1.736663410860936</c:v>
                </c:pt>
                <c:pt idx="49">
                  <c:v>-1.6149873037137463</c:v>
                </c:pt>
                <c:pt idx="50">
                  <c:v>1.8577915256723092</c:v>
                </c:pt>
                <c:pt idx="51">
                  <c:v>1.470309237484575</c:v>
                </c:pt>
                <c:pt idx="52">
                  <c:v>-2.1119564062781624</c:v>
                </c:pt>
                <c:pt idx="53">
                  <c:v>-1.5286706557748906</c:v>
                </c:pt>
                <c:pt idx="54">
                  <c:v>-2.4298465191400975</c:v>
                </c:pt>
                <c:pt idx="55">
                  <c:v>-1.5832949648495138</c:v>
                </c:pt>
                <c:pt idx="56">
                  <c:v>2.6193479268097972</c:v>
                </c:pt>
                <c:pt idx="57">
                  <c:v>-1.451459831189625</c:v>
                </c:pt>
                <c:pt idx="58">
                  <c:v>-1.6862339442435832</c:v>
                </c:pt>
                <c:pt idx="59">
                  <c:v>1.4471752891704994</c:v>
                </c:pt>
                <c:pt idx="60">
                  <c:v>-1.4705079606513247</c:v>
                </c:pt>
                <c:pt idx="61">
                  <c:v>-2.1908902545597329</c:v>
                </c:pt>
                <c:pt idx="62">
                  <c:v>-1.4921330244684132</c:v>
                </c:pt>
                <c:pt idx="63">
                  <c:v>1.7346981007669875</c:v>
                </c:pt>
                <c:pt idx="64">
                  <c:v>2.4260620647097078</c:v>
                </c:pt>
                <c:pt idx="65">
                  <c:v>1.3591002076978782</c:v>
                </c:pt>
                <c:pt idx="66">
                  <c:v>-1.3661470977374861</c:v>
                </c:pt>
                <c:pt idx="67">
                  <c:v>-1.8454701344361593</c:v>
                </c:pt>
                <c:pt idx="68">
                  <c:v>1.4707143185241165</c:v>
                </c:pt>
                <c:pt idx="69">
                  <c:v>-1.5214910845248841</c:v>
                </c:pt>
                <c:pt idx="70">
                  <c:v>1.6256653722395793</c:v>
                </c:pt>
                <c:pt idx="71">
                  <c:v>1.7970426145959162</c:v>
                </c:pt>
                <c:pt idx="72">
                  <c:v>1.7535977075204927</c:v>
                </c:pt>
                <c:pt idx="73">
                  <c:v>1.8305561012764076</c:v>
                </c:pt>
                <c:pt idx="74">
                  <c:v>-1.5962972660187795</c:v>
                </c:pt>
                <c:pt idx="75">
                  <c:v>-1.4982788236457887</c:v>
                </c:pt>
                <c:pt idx="76">
                  <c:v>-1.6431166725983577</c:v>
                </c:pt>
                <c:pt idx="77">
                  <c:v>1.3983120108386355</c:v>
                </c:pt>
                <c:pt idx="78">
                  <c:v>-1.5150301011977387</c:v>
                </c:pt>
                <c:pt idx="79">
                  <c:v>-1.5908796080985494</c:v>
                </c:pt>
                <c:pt idx="80">
                  <c:v>-2.3879489529578306</c:v>
                </c:pt>
                <c:pt idx="81">
                  <c:v>2.3078394967455678</c:v>
                </c:pt>
                <c:pt idx="82">
                  <c:v>-1.3986781991519586</c:v>
                </c:pt>
                <c:pt idx="83">
                  <c:v>1.3862669767279034</c:v>
                </c:pt>
                <c:pt idx="84">
                  <c:v>-1.4684409020589124</c:v>
                </c:pt>
                <c:pt idx="85">
                  <c:v>1.8030142013874373</c:v>
                </c:pt>
                <c:pt idx="86">
                  <c:v>-1.3660677831742609</c:v>
                </c:pt>
                <c:pt idx="87">
                  <c:v>-1.2974645033444085</c:v>
                </c:pt>
                <c:pt idx="88">
                  <c:v>-1.9437610412602897</c:v>
                </c:pt>
                <c:pt idx="89">
                  <c:v>-1.3521886273250527</c:v>
                </c:pt>
                <c:pt idx="90">
                  <c:v>1.9427199078661705</c:v>
                </c:pt>
                <c:pt idx="91">
                  <c:v>-1.2921855601297412</c:v>
                </c:pt>
                <c:pt idx="92">
                  <c:v>1.5134128447333077</c:v>
                </c:pt>
                <c:pt idx="93">
                  <c:v>-1.9193920770052011</c:v>
                </c:pt>
                <c:pt idx="94">
                  <c:v>1.5394749549440645</c:v>
                </c:pt>
                <c:pt idx="95">
                  <c:v>-1.9900681642073301</c:v>
                </c:pt>
                <c:pt idx="96">
                  <c:v>-1.5571400787804182</c:v>
                </c:pt>
                <c:pt idx="97">
                  <c:v>-1.5300965286225598</c:v>
                </c:pt>
                <c:pt idx="98">
                  <c:v>-1.4977837209069311</c:v>
                </c:pt>
                <c:pt idx="99">
                  <c:v>1.8569577355977136</c:v>
                </c:pt>
                <c:pt idx="100">
                  <c:v>-1.3042017752809429</c:v>
                </c:pt>
                <c:pt idx="101">
                  <c:v>-1.7398660984555483</c:v>
                </c:pt>
                <c:pt idx="102">
                  <c:v>-2.1255093440487305</c:v>
                </c:pt>
                <c:pt idx="103">
                  <c:v>-2.0742608963832443</c:v>
                </c:pt>
                <c:pt idx="104">
                  <c:v>-2.028105822121355</c:v>
                </c:pt>
                <c:pt idx="105">
                  <c:v>-1.7542502280240431</c:v>
                </c:pt>
                <c:pt idx="106">
                  <c:v>1.5758909546198065</c:v>
                </c:pt>
                <c:pt idx="107">
                  <c:v>1.3156377496700169</c:v>
                </c:pt>
                <c:pt idx="108">
                  <c:v>2.6267236493901986</c:v>
                </c:pt>
                <c:pt idx="109">
                  <c:v>-1.6130896374777632</c:v>
                </c:pt>
                <c:pt idx="110">
                  <c:v>-1.3387256176875837</c:v>
                </c:pt>
                <c:pt idx="111">
                  <c:v>-1.7937935392590125</c:v>
                </c:pt>
                <c:pt idx="112">
                  <c:v>1.6774277757838481</c:v>
                </c:pt>
                <c:pt idx="113">
                  <c:v>1.4334859600314982</c:v>
                </c:pt>
                <c:pt idx="114">
                  <c:v>1.829428184513531</c:v>
                </c:pt>
                <c:pt idx="115">
                  <c:v>1.4162709137935194</c:v>
                </c:pt>
                <c:pt idx="116">
                  <c:v>1.5206784939942029</c:v>
                </c:pt>
                <c:pt idx="117">
                  <c:v>1.4084256212065778</c:v>
                </c:pt>
                <c:pt idx="118">
                  <c:v>1.51272646943533</c:v>
                </c:pt>
                <c:pt idx="119">
                  <c:v>-2.2998835771352164</c:v>
                </c:pt>
                <c:pt idx="120">
                  <c:v>1.8771011879285244</c:v>
                </c:pt>
                <c:pt idx="121">
                  <c:v>1.4149830662719918</c:v>
                </c:pt>
                <c:pt idx="122">
                  <c:v>1.5483481830055676</c:v>
                </c:pt>
                <c:pt idx="123">
                  <c:v>1.9107312645535517</c:v>
                </c:pt>
                <c:pt idx="124">
                  <c:v>1.7558214501557694</c:v>
                </c:pt>
                <c:pt idx="125">
                  <c:v>-1.292306907146008</c:v>
                </c:pt>
                <c:pt idx="126">
                  <c:v>1.4682216927014453</c:v>
                </c:pt>
                <c:pt idx="127">
                  <c:v>1.475215131130031</c:v>
                </c:pt>
                <c:pt idx="128">
                  <c:v>1.6740508103341223</c:v>
                </c:pt>
              </c:numCache>
            </c:numRef>
          </c:xVal>
          <c:yVal>
            <c:numRef>
              <c:f>FurtherExperiments!$AD$4:$AD$132</c:f>
              <c:numCache>
                <c:formatCode>General</c:formatCode>
                <c:ptCount val="129"/>
                <c:pt idx="0">
                  <c:v>0.7421808028304685</c:v>
                </c:pt>
                <c:pt idx="1">
                  <c:v>-2.196282494267618</c:v>
                </c:pt>
                <c:pt idx="2">
                  <c:v>1.5240612811377268</c:v>
                </c:pt>
                <c:pt idx="3">
                  <c:v>0.580236067872683</c:v>
                </c:pt>
                <c:pt idx="4">
                  <c:v>-1.2583986326196019</c:v>
                </c:pt>
                <c:pt idx="5">
                  <c:v>-0.25361325225073639</c:v>
                </c:pt>
                <c:pt idx="6">
                  <c:v>-2.1409337381346826E-2</c:v>
                </c:pt>
                <c:pt idx="7">
                  <c:v>-0.63125799972331487</c:v>
                </c:pt>
                <c:pt idx="8">
                  <c:v>0.94278702228777567</c:v>
                </c:pt>
                <c:pt idx="9">
                  <c:v>-0.86903193952857805</c:v>
                </c:pt>
                <c:pt idx="10">
                  <c:v>1.1067743387753197</c:v>
                </c:pt>
                <c:pt idx="11">
                  <c:v>-0.64909525296913284</c:v>
                </c:pt>
                <c:pt idx="12">
                  <c:v>0.10012898320223651</c:v>
                </c:pt>
                <c:pt idx="13">
                  <c:v>-0.85220135201127512</c:v>
                </c:pt>
                <c:pt idx="14">
                  <c:v>-1.2008734028030854E-2</c:v>
                </c:pt>
                <c:pt idx="15">
                  <c:v>1.476495832908139</c:v>
                </c:pt>
                <c:pt idx="16">
                  <c:v>0.72099896759019033</c:v>
                </c:pt>
                <c:pt idx="17">
                  <c:v>3.0432282947638341E-2</c:v>
                </c:pt>
                <c:pt idx="18">
                  <c:v>1.5690771068385938</c:v>
                </c:pt>
                <c:pt idx="19">
                  <c:v>1.2915270637575813</c:v>
                </c:pt>
                <c:pt idx="20">
                  <c:v>1.0738294874819185</c:v>
                </c:pt>
                <c:pt idx="21">
                  <c:v>0.44597031934221704</c:v>
                </c:pt>
                <c:pt idx="22">
                  <c:v>0.87744048825580767</c:v>
                </c:pt>
                <c:pt idx="23">
                  <c:v>-0.29717420161882824</c:v>
                </c:pt>
                <c:pt idx="24">
                  <c:v>-1.2696570713858526</c:v>
                </c:pt>
                <c:pt idx="25">
                  <c:v>-0.70584479388333032</c:v>
                </c:pt>
                <c:pt idx="26">
                  <c:v>1.2277380734026038</c:v>
                </c:pt>
                <c:pt idx="27">
                  <c:v>-1.3005619316916102</c:v>
                </c:pt>
                <c:pt idx="28">
                  <c:v>-0.16628910228511037</c:v>
                </c:pt>
                <c:pt idx="29">
                  <c:v>0.37065940551138593</c:v>
                </c:pt>
                <c:pt idx="30">
                  <c:v>-0.81028959654595345</c:v>
                </c:pt>
                <c:pt idx="31">
                  <c:v>1.0219497057448208</c:v>
                </c:pt>
                <c:pt idx="32">
                  <c:v>9.7956927105469507E-2</c:v>
                </c:pt>
                <c:pt idx="33">
                  <c:v>-0.70730969381983333</c:v>
                </c:pt>
                <c:pt idx="34">
                  <c:v>-0.47087336057768098</c:v>
                </c:pt>
                <c:pt idx="35">
                  <c:v>-0.73828891704714616</c:v>
                </c:pt>
                <c:pt idx="36">
                  <c:v>-0.29815299473136164</c:v>
                </c:pt>
                <c:pt idx="37">
                  <c:v>1.7364712481668902</c:v>
                </c:pt>
                <c:pt idx="38">
                  <c:v>-1.1541390817470187</c:v>
                </c:pt>
                <c:pt idx="39">
                  <c:v>-1.4704378202543609</c:v>
                </c:pt>
                <c:pt idx="40">
                  <c:v>-1.5008021299970828</c:v>
                </c:pt>
                <c:pt idx="41">
                  <c:v>0.90445123131617122</c:v>
                </c:pt>
                <c:pt idx="42">
                  <c:v>-0.55582061487239698</c:v>
                </c:pt>
                <c:pt idx="43">
                  <c:v>1.9110627752582596</c:v>
                </c:pt>
                <c:pt idx="44">
                  <c:v>6.5745978714679187E-2</c:v>
                </c:pt>
                <c:pt idx="45">
                  <c:v>-1.5244105447142686</c:v>
                </c:pt>
                <c:pt idx="46">
                  <c:v>-0.85185300554814081</c:v>
                </c:pt>
                <c:pt idx="47">
                  <c:v>1.399051534641</c:v>
                </c:pt>
                <c:pt idx="48">
                  <c:v>-0.69637860364778703</c:v>
                </c:pt>
                <c:pt idx="49">
                  <c:v>-1.4172978952230548</c:v>
                </c:pt>
                <c:pt idx="50">
                  <c:v>1.7330734163315762</c:v>
                </c:pt>
                <c:pt idx="51">
                  <c:v>0.71447487750681549</c:v>
                </c:pt>
                <c:pt idx="52">
                  <c:v>-2.0490776759414087</c:v>
                </c:pt>
                <c:pt idx="53">
                  <c:v>0.47931404812625528</c:v>
                </c:pt>
                <c:pt idx="54">
                  <c:v>-0.77537799483179448</c:v>
                </c:pt>
                <c:pt idx="55">
                  <c:v>-1.3599528775111152</c:v>
                </c:pt>
                <c:pt idx="56">
                  <c:v>2.6037917465080698</c:v>
                </c:pt>
                <c:pt idx="57">
                  <c:v>0.27358097705531159</c:v>
                </c:pt>
                <c:pt idx="58">
                  <c:v>0.18892184369696555</c:v>
                </c:pt>
                <c:pt idx="59">
                  <c:v>0.4056567273088158</c:v>
                </c:pt>
                <c:pt idx="60">
                  <c:v>-0.67548123975186747</c:v>
                </c:pt>
                <c:pt idx="61">
                  <c:v>-0.57717516458906282</c:v>
                </c:pt>
                <c:pt idx="62">
                  <c:v>-0.40035261905076852</c:v>
                </c:pt>
                <c:pt idx="63">
                  <c:v>1.414769083107186</c:v>
                </c:pt>
                <c:pt idx="64">
                  <c:v>-1.8160799053137804</c:v>
                </c:pt>
                <c:pt idx="65">
                  <c:v>0.70095557159640365</c:v>
                </c:pt>
                <c:pt idx="66">
                  <c:v>-0.81934358673415386</c:v>
                </c:pt>
                <c:pt idx="67">
                  <c:v>-0.15136287374096752</c:v>
                </c:pt>
                <c:pt idx="68">
                  <c:v>1.0967209810621921</c:v>
                </c:pt>
                <c:pt idx="69">
                  <c:v>-0.98739293171119535</c:v>
                </c:pt>
                <c:pt idx="70">
                  <c:v>1.2606837268135429</c:v>
                </c:pt>
                <c:pt idx="71">
                  <c:v>0.71210467059711224</c:v>
                </c:pt>
                <c:pt idx="72">
                  <c:v>-0.86941798883903276</c:v>
                </c:pt>
                <c:pt idx="73">
                  <c:v>1.4974731285338478</c:v>
                </c:pt>
                <c:pt idx="74">
                  <c:v>-1.3800943536204919</c:v>
                </c:pt>
                <c:pt idx="75">
                  <c:v>-1.1366805564722935</c:v>
                </c:pt>
                <c:pt idx="76">
                  <c:v>-0.75077561050135533</c:v>
                </c:pt>
                <c:pt idx="77">
                  <c:v>0.52702306859561709</c:v>
                </c:pt>
                <c:pt idx="78">
                  <c:v>-1.1414962747743913</c:v>
                </c:pt>
                <c:pt idx="79">
                  <c:v>0.45416227509192808</c:v>
                </c:pt>
                <c:pt idx="80">
                  <c:v>-0.14594563444238234</c:v>
                </c:pt>
                <c:pt idx="81">
                  <c:v>1.2349334884631393</c:v>
                </c:pt>
                <c:pt idx="82">
                  <c:v>-0.97168221435622304</c:v>
                </c:pt>
                <c:pt idx="83">
                  <c:v>-3.8647362985399607E-2</c:v>
                </c:pt>
                <c:pt idx="84">
                  <c:v>-0.39300867514423293</c:v>
                </c:pt>
                <c:pt idx="85">
                  <c:v>-0.56574836215809055</c:v>
                </c:pt>
                <c:pt idx="86">
                  <c:v>-0.52565161679771133</c:v>
                </c:pt>
                <c:pt idx="87">
                  <c:v>-0.3061831171904979</c:v>
                </c:pt>
                <c:pt idx="88">
                  <c:v>1.1601858679922574</c:v>
                </c:pt>
                <c:pt idx="89">
                  <c:v>-0.73268159899092333</c:v>
                </c:pt>
                <c:pt idx="90">
                  <c:v>-9.8822920039516149E-2</c:v>
                </c:pt>
                <c:pt idx="91">
                  <c:v>-0.43222214539518916</c:v>
                </c:pt>
                <c:pt idx="92">
                  <c:v>0.75837114104370973</c:v>
                </c:pt>
                <c:pt idx="93">
                  <c:v>1.0277119395678151</c:v>
                </c:pt>
                <c:pt idx="94">
                  <c:v>-0.50541977788469872</c:v>
                </c:pt>
                <c:pt idx="95">
                  <c:v>-0.50634498033932041</c:v>
                </c:pt>
                <c:pt idx="96">
                  <c:v>-1.1359334992518417</c:v>
                </c:pt>
                <c:pt idx="97">
                  <c:v>0.26362191101816851</c:v>
                </c:pt>
                <c:pt idx="98">
                  <c:v>-0.49732233064678222</c:v>
                </c:pt>
                <c:pt idx="99">
                  <c:v>0.60492776516132274</c:v>
                </c:pt>
                <c:pt idx="100">
                  <c:v>-0.30598593330839102</c:v>
                </c:pt>
                <c:pt idx="101">
                  <c:v>-0.90741972404383064</c:v>
                </c:pt>
                <c:pt idx="102">
                  <c:v>0.61431990810550163</c:v>
                </c:pt>
                <c:pt idx="103">
                  <c:v>0.12308096048601624</c:v>
                </c:pt>
                <c:pt idx="104">
                  <c:v>-1.6926465721494675</c:v>
                </c:pt>
                <c:pt idx="105">
                  <c:v>0.89398448960395338</c:v>
                </c:pt>
                <c:pt idx="106">
                  <c:v>0.8160517084872918</c:v>
                </c:pt>
                <c:pt idx="107">
                  <c:v>0.46020160183476844</c:v>
                </c:pt>
                <c:pt idx="108">
                  <c:v>0.95450094956966458</c:v>
                </c:pt>
                <c:pt idx="109">
                  <c:v>-1.4116054429011011</c:v>
                </c:pt>
                <c:pt idx="110">
                  <c:v>-0.20295367053278612</c:v>
                </c:pt>
                <c:pt idx="111">
                  <c:v>-1.114502103744321</c:v>
                </c:pt>
                <c:pt idx="112">
                  <c:v>-0.16497382039322742</c:v>
                </c:pt>
                <c:pt idx="113">
                  <c:v>0.92656790885189644</c:v>
                </c:pt>
                <c:pt idx="114">
                  <c:v>0.88208507179584272</c:v>
                </c:pt>
                <c:pt idx="115">
                  <c:v>-9.7747551029159774E-3</c:v>
                </c:pt>
                <c:pt idx="116">
                  <c:v>0.82106362450838732</c:v>
                </c:pt>
                <c:pt idx="117">
                  <c:v>0.30881288986897859</c:v>
                </c:pt>
                <c:pt idx="118">
                  <c:v>0.58687828476496895</c:v>
                </c:pt>
                <c:pt idx="119">
                  <c:v>-2.2651583739125138</c:v>
                </c:pt>
                <c:pt idx="120">
                  <c:v>-0.59487148223640351</c:v>
                </c:pt>
                <c:pt idx="121">
                  <c:v>0.98552957786716222</c:v>
                </c:pt>
                <c:pt idx="122">
                  <c:v>-0.5241562124034771</c:v>
                </c:pt>
                <c:pt idx="123">
                  <c:v>-0.69807215538206246</c:v>
                </c:pt>
                <c:pt idx="124">
                  <c:v>-0.85584026166060689</c:v>
                </c:pt>
                <c:pt idx="125">
                  <c:v>-0.45037967768780107</c:v>
                </c:pt>
                <c:pt idx="126">
                  <c:v>0.85167642085676387</c:v>
                </c:pt>
                <c:pt idx="127">
                  <c:v>0.53441870127415236</c:v>
                </c:pt>
                <c:pt idx="128">
                  <c:v>0.47485613890955364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46432"/>
        <c:axId val="325446824"/>
      </c:scatterChart>
      <c:valAx>
        <c:axId val="325446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446824"/>
        <c:crosses val="autoZero"/>
        <c:crossBetween val="midCat"/>
      </c:valAx>
      <c:valAx>
        <c:axId val="32544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446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2-3 unif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FurtherExperiments!$X$4:$X$132</c:f>
              <c:numCache>
                <c:formatCode>General</c:formatCode>
                <c:ptCount val="129"/>
                <c:pt idx="0">
                  <c:v>0.92909036334289241</c:v>
                </c:pt>
                <c:pt idx="1">
                  <c:v>6.3020984696322113E-2</c:v>
                </c:pt>
                <c:pt idx="2">
                  <c:v>0.66295979152351614</c:v>
                </c:pt>
                <c:pt idx="3">
                  <c:v>0.29474909472122035</c:v>
                </c:pt>
                <c:pt idx="4">
                  <c:v>0.41699602953031001</c:v>
                </c:pt>
                <c:pt idx="5">
                  <c:v>0.16467382612146575</c:v>
                </c:pt>
                <c:pt idx="6">
                  <c:v>7.3935762034331831E-2</c:v>
                </c:pt>
                <c:pt idx="7">
                  <c:v>0.86419211674187246</c:v>
                </c:pt>
                <c:pt idx="8">
                  <c:v>0.48899514436232772</c:v>
                </c:pt>
                <c:pt idx="9">
                  <c:v>0.26261073254851586</c:v>
                </c:pt>
                <c:pt idx="10">
                  <c:v>0.24813876576109017</c:v>
                </c:pt>
                <c:pt idx="11">
                  <c:v>0.62433537873318046</c:v>
                </c:pt>
                <c:pt idx="12">
                  <c:v>0.18697868043142252</c:v>
                </c:pt>
                <c:pt idx="13">
                  <c:v>8.6619301921167624E-2</c:v>
                </c:pt>
                <c:pt idx="14">
                  <c:v>0.66975911501853247</c:v>
                </c:pt>
                <c:pt idx="15">
                  <c:v>0.6005847133343335</c:v>
                </c:pt>
                <c:pt idx="16">
                  <c:v>0.72539748297979401</c:v>
                </c:pt>
                <c:pt idx="17">
                  <c:v>0.12204243326125419</c:v>
                </c:pt>
                <c:pt idx="18">
                  <c:v>0.16815535947366689</c:v>
                </c:pt>
                <c:pt idx="19">
                  <c:v>0.8064614172509611</c:v>
                </c:pt>
                <c:pt idx="20">
                  <c:v>0.69245716490073828</c:v>
                </c:pt>
                <c:pt idx="21">
                  <c:v>0.14392305284586404</c:v>
                </c:pt>
                <c:pt idx="22">
                  <c:v>5.0901094357513887E-4</c:v>
                </c:pt>
                <c:pt idx="23">
                  <c:v>0.68617337166112058</c:v>
                </c:pt>
                <c:pt idx="24">
                  <c:v>0.60776294162413802</c:v>
                </c:pt>
                <c:pt idx="25">
                  <c:v>0.88754866917316622</c:v>
                </c:pt>
                <c:pt idx="26">
                  <c:v>0.23762984167333157</c:v>
                </c:pt>
                <c:pt idx="27">
                  <c:v>2.0309568914955389E-2</c:v>
                </c:pt>
                <c:pt idx="28">
                  <c:v>0.25028730530890941</c:v>
                </c:pt>
                <c:pt idx="29">
                  <c:v>0.18329874477339092</c:v>
                </c:pt>
                <c:pt idx="30">
                  <c:v>0.92883502357900394</c:v>
                </c:pt>
                <c:pt idx="31">
                  <c:v>0.1112155136323314</c:v>
                </c:pt>
                <c:pt idx="32">
                  <c:v>0.51777633896473407</c:v>
                </c:pt>
                <c:pt idx="33">
                  <c:v>0.99435276940671313</c:v>
                </c:pt>
                <c:pt idx="34">
                  <c:v>0.97861156711593755</c:v>
                </c:pt>
                <c:pt idx="35">
                  <c:v>0.71320828666491976</c:v>
                </c:pt>
                <c:pt idx="36">
                  <c:v>0.41562618781273497</c:v>
                </c:pt>
                <c:pt idx="37">
                  <c:v>0.15718573154615689</c:v>
                </c:pt>
                <c:pt idx="38">
                  <c:v>0.28982990009698928</c:v>
                </c:pt>
                <c:pt idx="39">
                  <c:v>0.97270351693371127</c:v>
                </c:pt>
                <c:pt idx="40">
                  <c:v>0.12967216866074482</c:v>
                </c:pt>
                <c:pt idx="41">
                  <c:v>0.56225190741555719</c:v>
                </c:pt>
                <c:pt idx="42">
                  <c:v>0.50060316170379204</c:v>
                </c:pt>
                <c:pt idx="43">
                  <c:v>0.52688425302915831</c:v>
                </c:pt>
                <c:pt idx="44">
                  <c:v>0.59472033116582002</c:v>
                </c:pt>
                <c:pt idx="45">
                  <c:v>0.32025260879586093</c:v>
                </c:pt>
                <c:pt idx="46">
                  <c:v>0.70190441010432714</c:v>
                </c:pt>
                <c:pt idx="47">
                  <c:v>0.20715574030187811</c:v>
                </c:pt>
                <c:pt idx="48">
                  <c:v>0.93407371461862876</c:v>
                </c:pt>
                <c:pt idx="49">
                  <c:v>0.50746754467446797</c:v>
                </c:pt>
                <c:pt idx="50">
                  <c:v>0.29540417160884347</c:v>
                </c:pt>
                <c:pt idx="51">
                  <c:v>0.38434123163791245</c:v>
                </c:pt>
                <c:pt idx="52">
                  <c:v>0.73385844366526309</c:v>
                </c:pt>
                <c:pt idx="53">
                  <c:v>0.14724539038920503</c:v>
                </c:pt>
                <c:pt idx="54">
                  <c:v>0.77280176537848777</c:v>
                </c:pt>
                <c:pt idx="55">
                  <c:v>0.54051062805866223</c:v>
                </c:pt>
                <c:pt idx="56">
                  <c:v>0.22263441619246227</c:v>
                </c:pt>
                <c:pt idx="57">
                  <c:v>0.23094885894979522</c:v>
                </c:pt>
                <c:pt idx="58">
                  <c:v>0.36061157830444557</c:v>
                </c:pt>
                <c:pt idx="59">
                  <c:v>0.47996885009118107</c:v>
                </c:pt>
                <c:pt idx="60">
                  <c:v>0.60754276483609526</c:v>
                </c:pt>
                <c:pt idx="61">
                  <c:v>1.6012497722358354E-2</c:v>
                </c:pt>
                <c:pt idx="62">
                  <c:v>0.11760593364798411</c:v>
                </c:pt>
                <c:pt idx="63">
                  <c:v>0.87387642163615364</c:v>
                </c:pt>
                <c:pt idx="64">
                  <c:v>0.9865685616937897</c:v>
                </c:pt>
                <c:pt idx="65">
                  <c:v>0.484800317215211</c:v>
                </c:pt>
                <c:pt idx="66">
                  <c:v>0.28370088191212817</c:v>
                </c:pt>
                <c:pt idx="67">
                  <c:v>4.0669378031739312E-2</c:v>
                </c:pt>
                <c:pt idx="68">
                  <c:v>0.41085465836298962</c:v>
                </c:pt>
                <c:pt idx="69">
                  <c:v>0.68016675795294423</c:v>
                </c:pt>
                <c:pt idx="70">
                  <c:v>0.84232436212581874</c:v>
                </c:pt>
                <c:pt idx="71">
                  <c:v>0.28838729316208045</c:v>
                </c:pt>
                <c:pt idx="72">
                  <c:v>0.88543300994007568</c:v>
                </c:pt>
                <c:pt idx="73">
                  <c:v>0.1578242702876187</c:v>
                </c:pt>
                <c:pt idx="74">
                  <c:v>0.36632924308776416</c:v>
                </c:pt>
                <c:pt idx="75">
                  <c:v>0.25338792255308096</c:v>
                </c:pt>
                <c:pt idx="76">
                  <c:v>8.1733225504415086E-2</c:v>
                </c:pt>
                <c:pt idx="77">
                  <c:v>0.82623207223217365</c:v>
                </c:pt>
                <c:pt idx="78">
                  <c:v>0.64579642049990282</c:v>
                </c:pt>
                <c:pt idx="79">
                  <c:v>9.6889190024025518E-2</c:v>
                </c:pt>
                <c:pt idx="80">
                  <c:v>9.0112580896867245E-3</c:v>
                </c:pt>
                <c:pt idx="81">
                  <c:v>0.98757172562437323</c:v>
                </c:pt>
                <c:pt idx="82">
                  <c:v>0.33785378844352842</c:v>
                </c:pt>
                <c:pt idx="83">
                  <c:v>0.69723312038488316</c:v>
                </c:pt>
                <c:pt idx="84">
                  <c:v>0.52565572671559158</c:v>
                </c:pt>
                <c:pt idx="85">
                  <c:v>0.95061154409512383</c:v>
                </c:pt>
                <c:pt idx="86">
                  <c:v>0.20010805100714646</c:v>
                </c:pt>
                <c:pt idx="87">
                  <c:v>0.31935492913862695</c:v>
                </c:pt>
                <c:pt idx="88">
                  <c:v>4.808235449438325E-2</c:v>
                </c:pt>
                <c:pt idx="89">
                  <c:v>0.50189105162038516</c:v>
                </c:pt>
                <c:pt idx="90">
                  <c:v>0.57053501355601688</c:v>
                </c:pt>
                <c:pt idx="91">
                  <c:v>0.33265389682132973</c:v>
                </c:pt>
                <c:pt idx="92">
                  <c:v>0.87140489605752403</c:v>
                </c:pt>
                <c:pt idx="93">
                  <c:v>4.3254830851291115E-2</c:v>
                </c:pt>
                <c:pt idx="94">
                  <c:v>0.8428721643693643</c:v>
                </c:pt>
                <c:pt idx="95">
                  <c:v>2.7942491435960726E-2</c:v>
                </c:pt>
                <c:pt idx="96">
                  <c:v>0.69937320130414005</c:v>
                </c:pt>
                <c:pt idx="97">
                  <c:v>0.28694831852692959</c:v>
                </c:pt>
                <c:pt idx="98">
                  <c:v>0.57180237660568645</c:v>
                </c:pt>
                <c:pt idx="99">
                  <c:v>0.95882023286102935</c:v>
                </c:pt>
                <c:pt idx="100">
                  <c:v>0.35200017590453792</c:v>
                </c:pt>
                <c:pt idx="101">
                  <c:v>0.7533322175336038</c:v>
                </c:pt>
                <c:pt idx="102">
                  <c:v>1.9435567559734745E-2</c:v>
                </c:pt>
                <c:pt idx="103">
                  <c:v>0.4292856060318393</c:v>
                </c:pt>
                <c:pt idx="104">
                  <c:v>0.90464349610747896</c:v>
                </c:pt>
                <c:pt idx="105">
                  <c:v>8.7811143744428E-2</c:v>
                </c:pt>
                <c:pt idx="106">
                  <c:v>0.89341261221449542</c:v>
                </c:pt>
                <c:pt idx="107">
                  <c:v>0.57658164361389086</c:v>
                </c:pt>
                <c:pt idx="108">
                  <c:v>0.99545861191153939</c:v>
                </c:pt>
                <c:pt idx="109">
                  <c:v>0.52949407398919346</c:v>
                </c:pt>
                <c:pt idx="110">
                  <c:v>0.21173102438136615</c:v>
                </c:pt>
                <c:pt idx="111">
                  <c:v>0.80599470985975319</c:v>
                </c:pt>
                <c:pt idx="112">
                  <c:v>0.93405134885557672</c:v>
                </c:pt>
                <c:pt idx="113">
                  <c:v>0.40276926239718391</c:v>
                </c:pt>
                <c:pt idx="114">
                  <c:v>0.23698326993120711</c:v>
                </c:pt>
                <c:pt idx="115">
                  <c:v>0.65797943083426391</c:v>
                </c:pt>
                <c:pt idx="116">
                  <c:v>0.33724571780345869</c:v>
                </c:pt>
                <c:pt idx="117">
                  <c:v>0.84484298176183314</c:v>
                </c:pt>
                <c:pt idx="118">
                  <c:v>0.39549369924699396</c:v>
                </c:pt>
                <c:pt idx="119">
                  <c:v>0.27726939967984809</c:v>
                </c:pt>
                <c:pt idx="120">
                  <c:v>0.96023172420303626</c:v>
                </c:pt>
                <c:pt idx="121">
                  <c:v>0.69997502157734948</c:v>
                </c:pt>
                <c:pt idx="122">
                  <c:v>0.85027434089380449</c:v>
                </c:pt>
                <c:pt idx="123">
                  <c:v>0.79440156011178586</c:v>
                </c:pt>
                <c:pt idx="124">
                  <c:v>0.87786812629390332</c:v>
                </c:pt>
                <c:pt idx="125">
                  <c:v>0.33691726751446616</c:v>
                </c:pt>
                <c:pt idx="126">
                  <c:v>0.83127759436646098</c:v>
                </c:pt>
                <c:pt idx="127">
                  <c:v>0.42669551328996813</c:v>
                </c:pt>
                <c:pt idx="128">
                  <c:v>0.38553423316249802</c:v>
                </c:pt>
              </c:numCache>
            </c:numRef>
          </c:xVal>
          <c:yVal>
            <c:numRef>
              <c:f>FurtherExperiments!$Y$4:$Y$132</c:f>
              <c:numCache>
                <c:formatCode>General</c:formatCode>
                <c:ptCount val="129"/>
                <c:pt idx="0">
                  <c:v>0.70010146428103681</c:v>
                </c:pt>
                <c:pt idx="1">
                  <c:v>7.7056849658498683E-2</c:v>
                </c:pt>
                <c:pt idx="2">
                  <c:v>0.59921308970165832</c:v>
                </c:pt>
                <c:pt idx="3">
                  <c:v>1.3871377725005463E-2</c:v>
                </c:pt>
                <c:pt idx="4">
                  <c:v>0.52111984262126021</c:v>
                </c:pt>
                <c:pt idx="5">
                  <c:v>0.5645710048658874</c:v>
                </c:pt>
                <c:pt idx="6">
                  <c:v>0.56539532459461295</c:v>
                </c:pt>
                <c:pt idx="7">
                  <c:v>0.1281280388066075</c:v>
                </c:pt>
                <c:pt idx="8">
                  <c:v>0.31610021882566208</c:v>
                </c:pt>
                <c:pt idx="9">
                  <c:v>0.45502556316454468</c:v>
                </c:pt>
                <c:pt idx="10">
                  <c:v>0.1139430129932637</c:v>
                </c:pt>
                <c:pt idx="11">
                  <c:v>0.88247378372120699</c:v>
                </c:pt>
                <c:pt idx="12">
                  <c:v>0.72685771758882212</c:v>
                </c:pt>
                <c:pt idx="13">
                  <c:v>0.28367047511024202</c:v>
                </c:pt>
                <c:pt idx="14">
                  <c:v>0.16496843842459907</c:v>
                </c:pt>
                <c:pt idx="15">
                  <c:v>0.53067929678888115</c:v>
                </c:pt>
                <c:pt idx="16">
                  <c:v>0.48994240801000544</c:v>
                </c:pt>
                <c:pt idx="17">
                  <c:v>0.6341812839094525</c:v>
                </c:pt>
                <c:pt idx="18">
                  <c:v>0.10984037277294112</c:v>
                </c:pt>
                <c:pt idx="19">
                  <c:v>0.70820092885581398</c:v>
                </c:pt>
                <c:pt idx="20">
                  <c:v>0.55100760929236348</c:v>
                </c:pt>
                <c:pt idx="21">
                  <c:v>0.8161137099415996</c:v>
                </c:pt>
                <c:pt idx="22">
                  <c:v>0.81038529606057619</c:v>
                </c:pt>
                <c:pt idx="23">
                  <c:v>6.9340130052665927E-2</c:v>
                </c:pt>
                <c:pt idx="24">
                  <c:v>0.7098663469024844</c:v>
                </c:pt>
                <c:pt idx="25">
                  <c:v>0.12769100027385094</c:v>
                </c:pt>
                <c:pt idx="26">
                  <c:v>0.12785718714824679</c:v>
                </c:pt>
                <c:pt idx="27">
                  <c:v>0.11701379122742961</c:v>
                </c:pt>
                <c:pt idx="28">
                  <c:v>0.68425202619155934</c:v>
                </c:pt>
                <c:pt idx="29">
                  <c:v>0.82785313000549188</c:v>
                </c:pt>
                <c:pt idx="30">
                  <c:v>0.13772190017173425</c:v>
                </c:pt>
                <c:pt idx="31">
                  <c:v>0.95781316107555903</c:v>
                </c:pt>
                <c:pt idx="32">
                  <c:v>5.6793090963338067E-2</c:v>
                </c:pt>
                <c:pt idx="33">
                  <c:v>0.23403979076601056</c:v>
                </c:pt>
                <c:pt idx="34">
                  <c:v>0.29747715344501113</c:v>
                </c:pt>
                <c:pt idx="35">
                  <c:v>0.94337773660433821</c:v>
                </c:pt>
                <c:pt idx="36">
                  <c:v>0.79841938572528881</c:v>
                </c:pt>
                <c:pt idx="37">
                  <c:v>0.11594545959580094</c:v>
                </c:pt>
                <c:pt idx="38">
                  <c:v>0.41405147655078167</c:v>
                </c:pt>
                <c:pt idx="39">
                  <c:v>4.342512423203515E-2</c:v>
                </c:pt>
                <c:pt idx="40">
                  <c:v>0.19637554246697397</c:v>
                </c:pt>
                <c:pt idx="41">
                  <c:v>0.3793738159000819</c:v>
                </c:pt>
                <c:pt idx="42">
                  <c:v>0.78976990739283259</c:v>
                </c:pt>
                <c:pt idx="43">
                  <c:v>0.4988859959504448</c:v>
                </c:pt>
                <c:pt idx="44">
                  <c:v>0.12093029823829982</c:v>
                </c:pt>
                <c:pt idx="45">
                  <c:v>0.38395570261050449</c:v>
                </c:pt>
                <c:pt idx="46">
                  <c:v>0.89905225143353418</c:v>
                </c:pt>
                <c:pt idx="47">
                  <c:v>0.12625697544825898</c:v>
                </c:pt>
                <c:pt idx="48">
                  <c:v>0.17716959410272826</c:v>
                </c:pt>
                <c:pt idx="49">
                  <c:v>0.58566546981867762</c:v>
                </c:pt>
                <c:pt idx="50">
                  <c:v>0.25386286129117996</c:v>
                </c:pt>
                <c:pt idx="51">
                  <c:v>0.14687443892721364</c:v>
                </c:pt>
                <c:pt idx="52">
                  <c:v>0.75408570368814487</c:v>
                </c:pt>
                <c:pt idx="53">
                  <c:v>0.83138777553430909</c:v>
                </c:pt>
                <c:pt idx="54">
                  <c:v>0.99185993244099613</c:v>
                </c:pt>
                <c:pt idx="55">
                  <c:v>0.62743304619058837</c:v>
                </c:pt>
                <c:pt idx="56">
                  <c:v>0.21802447818153636</c:v>
                </c:pt>
                <c:pt idx="57">
                  <c:v>0.83874553167265853</c:v>
                </c:pt>
                <c:pt idx="58">
                  <c:v>0.9355345417736104</c:v>
                </c:pt>
                <c:pt idx="59">
                  <c:v>0.13747142932361189</c:v>
                </c:pt>
                <c:pt idx="60">
                  <c:v>0.85722779806350013</c:v>
                </c:pt>
                <c:pt idx="61">
                  <c:v>0.29792306389610723</c:v>
                </c:pt>
                <c:pt idx="62">
                  <c:v>0.46205434213077634</c:v>
                </c:pt>
                <c:pt idx="63">
                  <c:v>0.79530831579170425</c:v>
                </c:pt>
                <c:pt idx="64">
                  <c:v>2.1247619545627705E-2</c:v>
                </c:pt>
                <c:pt idx="65">
                  <c:v>0.24313494616504938</c:v>
                </c:pt>
                <c:pt idx="66">
                  <c:v>0.48999608749505708</c:v>
                </c:pt>
                <c:pt idx="67">
                  <c:v>0.48051411525638899</c:v>
                </c:pt>
                <c:pt idx="68">
                  <c:v>0.27447296744925875</c:v>
                </c:pt>
                <c:pt idx="69">
                  <c:v>0.84189178201383008</c:v>
                </c:pt>
                <c:pt idx="70">
                  <c:v>0.73861295248904368</c:v>
                </c:pt>
                <c:pt idx="71">
                  <c:v>5.0187312021953812E-2</c:v>
                </c:pt>
                <c:pt idx="72">
                  <c:v>7.7742283612755259E-2</c:v>
                </c:pt>
                <c:pt idx="73">
                  <c:v>9.0689174031707953E-2</c:v>
                </c:pt>
                <c:pt idx="74">
                  <c:v>0.45010804087020762</c:v>
                </c:pt>
                <c:pt idx="75">
                  <c:v>0.38122384775055174</c:v>
                </c:pt>
                <c:pt idx="76">
                  <c:v>0.3081270804701931</c:v>
                </c:pt>
                <c:pt idx="77">
                  <c:v>0.52714328777256547</c:v>
                </c:pt>
                <c:pt idx="78">
                  <c:v>0.77262815116565542</c:v>
                </c:pt>
                <c:pt idx="79">
                  <c:v>0.77203317334076216</c:v>
                </c:pt>
                <c:pt idx="80">
                  <c:v>0.45099341117708835</c:v>
                </c:pt>
                <c:pt idx="81">
                  <c:v>0.87914409623839607</c:v>
                </c:pt>
                <c:pt idx="82">
                  <c:v>0.50345812224229891</c:v>
                </c:pt>
                <c:pt idx="83">
                  <c:v>0.18181889052304268</c:v>
                </c:pt>
                <c:pt idx="84">
                  <c:v>0.87281226373809018</c:v>
                </c:pt>
                <c:pt idx="85">
                  <c:v>0.23639397105917048</c:v>
                </c:pt>
                <c:pt idx="86">
                  <c:v>0.49967319413500066</c:v>
                </c:pt>
                <c:pt idx="87">
                  <c:v>0.69908754216689672</c:v>
                </c:pt>
                <c:pt idx="88">
                  <c:v>0.92509578476933552</c:v>
                </c:pt>
                <c:pt idx="89">
                  <c:v>0.73376737640642276</c:v>
                </c:pt>
                <c:pt idx="90">
                  <c:v>3.1174448560289392E-2</c:v>
                </c:pt>
                <c:pt idx="91">
                  <c:v>0.66544387959462958</c:v>
                </c:pt>
                <c:pt idx="92">
                  <c:v>0.64729048139023981</c:v>
                </c:pt>
                <c:pt idx="93">
                  <c:v>0.89121215593805048</c:v>
                </c:pt>
                <c:pt idx="94">
                  <c:v>0.14950417960313356</c:v>
                </c:pt>
                <c:pt idx="95">
                  <c:v>0.33424973722396767</c:v>
                </c:pt>
                <c:pt idx="96">
                  <c:v>0.82736539980595825</c:v>
                </c:pt>
                <c:pt idx="97">
                  <c:v>0.89091268199421603</c:v>
                </c:pt>
                <c:pt idx="98">
                  <c:v>0.88128326009100211</c:v>
                </c:pt>
                <c:pt idx="99">
                  <c:v>0.68620673596489534</c:v>
                </c:pt>
                <c:pt idx="100">
                  <c:v>0.73180785392509506</c:v>
                </c:pt>
                <c:pt idx="101">
                  <c:v>0.93542465900245486</c:v>
                </c:pt>
                <c:pt idx="102">
                  <c:v>0.74993359276740812</c:v>
                </c:pt>
                <c:pt idx="103">
                  <c:v>0.97826411204884933</c:v>
                </c:pt>
                <c:pt idx="104">
                  <c:v>0.94990487642888322</c:v>
                </c:pt>
                <c:pt idx="105">
                  <c:v>0.9021460487773505</c:v>
                </c:pt>
                <c:pt idx="106">
                  <c:v>0.68617733114933688</c:v>
                </c:pt>
                <c:pt idx="107">
                  <c:v>0.25389588294941801</c:v>
                </c:pt>
                <c:pt idx="108">
                  <c:v>0.82554354747416037</c:v>
                </c:pt>
                <c:pt idx="109">
                  <c:v>0.6085271584275791</c:v>
                </c:pt>
                <c:pt idx="110">
                  <c:v>0.63131664642379159</c:v>
                </c:pt>
                <c:pt idx="111">
                  <c:v>0.93852663108288537</c:v>
                </c:pt>
                <c:pt idx="112">
                  <c:v>0.36853364285017509</c:v>
                </c:pt>
                <c:pt idx="113">
                  <c:v>0.22569380077805978</c:v>
                </c:pt>
                <c:pt idx="114">
                  <c:v>4.8117867752099253E-2</c:v>
                </c:pt>
                <c:pt idx="115">
                  <c:v>0.15407992984008789</c:v>
                </c:pt>
                <c:pt idx="116">
                  <c:v>0.13144070364668847</c:v>
                </c:pt>
                <c:pt idx="117">
                  <c:v>0.46611105006878306</c:v>
                </c:pt>
                <c:pt idx="118">
                  <c:v>0.11685097177874937</c:v>
                </c:pt>
                <c:pt idx="119">
                  <c:v>0.28902088094433809</c:v>
                </c:pt>
                <c:pt idx="120">
                  <c:v>0.23619641475013142</c:v>
                </c:pt>
                <c:pt idx="121">
                  <c:v>0.53779301650288325</c:v>
                </c:pt>
                <c:pt idx="122">
                  <c:v>0.15035928774570895</c:v>
                </c:pt>
                <c:pt idx="123">
                  <c:v>3.6967595390629437E-2</c:v>
                </c:pt>
                <c:pt idx="124">
                  <c:v>7.3911197197586542E-2</c:v>
                </c:pt>
                <c:pt idx="125">
                  <c:v>0.66313561545517008</c:v>
                </c:pt>
                <c:pt idx="126">
                  <c:v>0.63408073881518856</c:v>
                </c:pt>
                <c:pt idx="127">
                  <c:v>0.13016957172559041</c:v>
                </c:pt>
                <c:pt idx="128">
                  <c:v>6.8089475212346429E-2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47608"/>
        <c:axId val="325448000"/>
      </c:scatterChart>
      <c:valAx>
        <c:axId val="325447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448000"/>
        <c:crosses val="autoZero"/>
        <c:crossBetween val="midCat"/>
      </c:valAx>
      <c:valAx>
        <c:axId val="32544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447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Correlation vs Coefficient A</a:t>
            </a:r>
          </a:p>
        </c:rich>
      </c:tx>
      <c:layout>
        <c:manualLayout>
          <c:xMode val="edge"/>
          <c:yMode val="edge"/>
          <c:x val="0.3493263342082239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corrZY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LinCorr!$J$5:$J$14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3.75</c:v>
                </c:pt>
                <c:pt idx="8">
                  <c:v>5</c:v>
                </c:pt>
                <c:pt idx="9">
                  <c:v>10</c:v>
                </c:pt>
              </c:numCache>
            </c:numRef>
          </c:xVal>
          <c:yVal>
            <c:numRef>
              <c:f>LinCorr!$K$5:$K$14</c:f>
              <c:numCache>
                <c:formatCode>General</c:formatCode>
                <c:ptCount val="10"/>
                <c:pt idx="0">
                  <c:v>1</c:v>
                </c:pt>
                <c:pt idx="1">
                  <c:v>0.99503719020998915</c:v>
                </c:pt>
                <c:pt idx="2">
                  <c:v>0.98058067569092022</c:v>
                </c:pt>
                <c:pt idx="3">
                  <c:v>0.89442719099991586</c:v>
                </c:pt>
                <c:pt idx="4">
                  <c:v>0.70699999999999996</c:v>
                </c:pt>
                <c:pt idx="5">
                  <c:v>0.44721359549995793</c:v>
                </c:pt>
                <c:pt idx="6">
                  <c:v>0.31622776601683789</c:v>
                </c:pt>
                <c:pt idx="7">
                  <c:v>0.25766265056033233</c:v>
                </c:pt>
                <c:pt idx="8">
                  <c:v>0.19611613513818402</c:v>
                </c:pt>
                <c:pt idx="9">
                  <c:v>9.9503719020998929E-2</c:v>
                </c:pt>
              </c:numCache>
            </c:numRef>
          </c:yVal>
          <c:smooth val="1"/>
        </c:ser>
        <c:ser>
          <c:idx val="1"/>
          <c:order val="1"/>
          <c:tx>
            <c:v>corrZX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LinCorr!$J$5:$J$15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3.75</c:v>
                </c:pt>
                <c:pt idx="8">
                  <c:v>5</c:v>
                </c:pt>
                <c:pt idx="9">
                  <c:v>10</c:v>
                </c:pt>
              </c:numCache>
            </c:numRef>
          </c:xVal>
          <c:yVal>
            <c:numRef>
              <c:f>LinCorr!$L$5:$L$15</c:f>
              <c:numCache>
                <c:formatCode>General</c:formatCode>
                <c:ptCount val="11"/>
                <c:pt idx="0">
                  <c:v>0</c:v>
                </c:pt>
                <c:pt idx="1">
                  <c:v>9.9503719020998929E-2</c:v>
                </c:pt>
                <c:pt idx="2">
                  <c:v>0.19611613513818402</c:v>
                </c:pt>
                <c:pt idx="3">
                  <c:v>0.44721359549995793</c:v>
                </c:pt>
                <c:pt idx="4">
                  <c:v>0.70710678118654746</c:v>
                </c:pt>
                <c:pt idx="5">
                  <c:v>0.89442719099991586</c:v>
                </c:pt>
                <c:pt idx="6">
                  <c:v>0.94868329805051377</c:v>
                </c:pt>
                <c:pt idx="7">
                  <c:v>0.96623493960124629</c:v>
                </c:pt>
                <c:pt idx="8">
                  <c:v>0.98058067569092022</c:v>
                </c:pt>
                <c:pt idx="9">
                  <c:v>0.99503719020998915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560728"/>
        <c:axId val="349560336"/>
      </c:scatterChart>
      <c:valAx>
        <c:axId val="34956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560336"/>
        <c:crosses val="autoZero"/>
        <c:crossBetween val="midCat"/>
      </c:valAx>
      <c:valAx>
        <c:axId val="34956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560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447675</xdr:colOff>
      <xdr:row>3</xdr:row>
      <xdr:rowOff>93344</xdr:rowOff>
    </xdr:from>
    <xdr:to>
      <xdr:col>18</xdr:col>
      <xdr:colOff>142875</xdr:colOff>
      <xdr:row>26</xdr:row>
      <xdr:rowOff>55245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461963</xdr:colOff>
      <xdr:row>26</xdr:row>
      <xdr:rowOff>76200</xdr:rowOff>
    </xdr:from>
    <xdr:to>
      <xdr:col>18</xdr:col>
      <xdr:colOff>157163</xdr:colOff>
      <xdr:row>49</xdr:row>
      <xdr:rowOff>38101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352425</xdr:colOff>
      <xdr:row>38</xdr:row>
      <xdr:rowOff>9525</xdr:rowOff>
    </xdr:from>
    <xdr:to>
      <xdr:col>16</xdr:col>
      <xdr:colOff>219075</xdr:colOff>
      <xdr:row>41</xdr:row>
      <xdr:rowOff>28575</xdr:rowOff>
    </xdr:to>
    <xdr:cxnSp macro="">
      <xdr:nvCxnSpPr>
        <xdr:cNvPr id="5" name="Straight Arrow Connector 4"/>
        <xdr:cNvCxnSpPr/>
      </xdr:nvCxnSpPr>
      <xdr:spPr>
        <a:xfrm>
          <a:off x="8886825" y="7248525"/>
          <a:ext cx="1085850" cy="590550"/>
        </a:xfrm>
        <a:prstGeom prst="straightConnector1">
          <a:avLst/>
        </a:prstGeom>
        <a:ln w="69850"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371475</xdr:colOff>
      <xdr:row>36</xdr:row>
      <xdr:rowOff>85725</xdr:rowOff>
    </xdr:from>
    <xdr:to>
      <xdr:col>14</xdr:col>
      <xdr:colOff>561975</xdr:colOff>
      <xdr:row>38</xdr:row>
      <xdr:rowOff>9526</xdr:rowOff>
    </xdr:to>
    <xdr:cxnSp macro="">
      <xdr:nvCxnSpPr>
        <xdr:cNvPr id="7" name="Straight Arrow Connector 6"/>
        <xdr:cNvCxnSpPr/>
      </xdr:nvCxnSpPr>
      <xdr:spPr>
        <a:xfrm flipV="1">
          <a:off x="8905875" y="6943725"/>
          <a:ext cx="190500" cy="304801"/>
        </a:xfrm>
        <a:prstGeom prst="straightConnector1">
          <a:avLst/>
        </a:prstGeom>
        <a:ln w="69850"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0.08577</cdr:x>
      <cdr:y>0.25718</cdr:y>
    </cdr:from>
    <cdr:to>
      <cdr:x>0.95613</cdr:x>
      <cdr:y>0.77527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392127" y="1117023"/>
          <a:ext cx="3979288" cy="2250281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0.37096</cdr:x>
      <cdr:y>0.23609</cdr:y>
    </cdr:from>
    <cdr:to>
      <cdr:x>0.66108</cdr:x>
      <cdr:y>0.77612</cdr:y>
    </cdr:to>
    <cdr:cxnSp macro="">
      <cdr:nvCxnSpPr>
        <cdr:cNvPr id="4" name="Straight Connector 3"/>
        <cdr:cNvCxnSpPr/>
      </cdr:nvCxnSpPr>
      <cdr:spPr>
        <a:xfrm xmlns:a="http://schemas.openxmlformats.org/drawingml/2006/main" flipH="1">
          <a:off x="1696038" y="1025452"/>
          <a:ext cx="1326430" cy="2345532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5</xdr:row>
      <xdr:rowOff>21771</xdr:rowOff>
    </xdr:from>
    <xdr:to>
      <xdr:col>10</xdr:col>
      <xdr:colOff>253637</xdr:colOff>
      <xdr:row>44</xdr:row>
      <xdr:rowOff>21771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345077</xdr:colOff>
      <xdr:row>5</xdr:row>
      <xdr:rowOff>37011</xdr:rowOff>
    </xdr:from>
    <xdr:to>
      <xdr:col>15</xdr:col>
      <xdr:colOff>527957</xdr:colOff>
      <xdr:row>44</xdr:row>
      <xdr:rowOff>37011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17417</xdr:colOff>
      <xdr:row>5</xdr:row>
      <xdr:rowOff>29391</xdr:rowOff>
    </xdr:from>
    <xdr:to>
      <xdr:col>21</xdr:col>
      <xdr:colOff>200297</xdr:colOff>
      <xdr:row>44</xdr:row>
      <xdr:rowOff>29391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5</xdr:row>
      <xdr:rowOff>179070</xdr:rowOff>
    </xdr:from>
    <xdr:to>
      <xdr:col>9</xdr:col>
      <xdr:colOff>243840</xdr:colOff>
      <xdr:row>24</xdr:row>
      <xdr:rowOff>129540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137160</xdr:colOff>
      <xdr:row>6</xdr:row>
      <xdr:rowOff>3810</xdr:rowOff>
    </xdr:from>
    <xdr:to>
      <xdr:col>19</xdr:col>
      <xdr:colOff>281940</xdr:colOff>
      <xdr:row>25</xdr:row>
      <xdr:rowOff>45720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156210</xdr:colOff>
      <xdr:row>3</xdr:row>
      <xdr:rowOff>19050</xdr:rowOff>
    </xdr:from>
    <xdr:to>
      <xdr:col>37</xdr:col>
      <xdr:colOff>457200</xdr:colOff>
      <xdr:row>24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219074</xdr:colOff>
      <xdr:row>25</xdr:row>
      <xdr:rowOff>28575</xdr:rowOff>
    </xdr:from>
    <xdr:to>
      <xdr:col>36</xdr:col>
      <xdr:colOff>323849</xdr:colOff>
      <xdr:row>40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13</xdr:col>
      <xdr:colOff>570438</xdr:colOff>
      <xdr:row>34</xdr:row>
      <xdr:rowOff>171086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60320"/>
          <a:ext cx="8495238" cy="291428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499110</xdr:colOff>
      <xdr:row>18</xdr:row>
      <xdr:rowOff>118110</xdr:rowOff>
    </xdr:from>
    <xdr:to>
      <xdr:col>16</xdr:col>
      <xdr:colOff>194310</xdr:colOff>
      <xdr:row>33</xdr:row>
      <xdr:rowOff>118110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251460</xdr:colOff>
      <xdr:row>15</xdr:row>
      <xdr:rowOff>45720</xdr:rowOff>
    </xdr:from>
    <xdr:to>
      <xdr:col>11</xdr:col>
      <xdr:colOff>304800</xdr:colOff>
      <xdr:row>23</xdr:row>
      <xdr:rowOff>106680</xdr:rowOff>
    </xdr:to>
    <xdr:cxnSp macro="">
      <xdr:nvCxnSpPr>
        <xdr:cNvPr id="5" name="Straight Arrow Connector 4"/>
        <xdr:cNvCxnSpPr/>
      </xdr:nvCxnSpPr>
      <xdr:spPr>
        <a:xfrm flipH="1">
          <a:off x="6347460" y="2788920"/>
          <a:ext cx="662940" cy="1524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411480</xdr:colOff>
      <xdr:row>15</xdr:row>
      <xdr:rowOff>0</xdr:rowOff>
    </xdr:from>
    <xdr:to>
      <xdr:col>10</xdr:col>
      <xdr:colOff>365760</xdr:colOff>
      <xdr:row>23</xdr:row>
      <xdr:rowOff>83820</xdr:rowOff>
    </xdr:to>
    <xdr:cxnSp macro="">
      <xdr:nvCxnSpPr>
        <xdr:cNvPr id="7" name="Straight Arrow Connector 6"/>
        <xdr:cNvCxnSpPr/>
      </xdr:nvCxnSpPr>
      <xdr:spPr>
        <a:xfrm flipH="1">
          <a:off x="5897880" y="2743200"/>
          <a:ext cx="563880" cy="15468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sqref="A1:Y12"/>
    </sheetView>
  </sheetViews>
  <sheetFormatPr defaultRowHeight="14.4" x14ac:dyDescent="0.3"/>
  <sheetData>
    <row r="1" spans="1:25" x14ac:dyDescent="0.3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5" t="s">
        <v>38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5"/>
      <c r="B3" s="4"/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4" t="s">
        <v>39</v>
      </c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5" t="s">
        <v>40</v>
      </c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5"/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5" t="s">
        <v>41</v>
      </c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5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4" t="s">
        <v>42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5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5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4" t="s">
        <v>43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5"/>
      <c r="N10" s="5"/>
      <c r="O10" s="5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5"/>
      <c r="O11" s="5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2"/>
  <sheetViews>
    <sheetView zoomScaleNormal="100" workbookViewId="0">
      <selection sqref="A1:J3"/>
    </sheetView>
  </sheetViews>
  <sheetFormatPr defaultRowHeight="14.4" x14ac:dyDescent="0.3"/>
  <cols>
    <col min="23" max="23" width="12" bestFit="1" customWidth="1"/>
  </cols>
  <sheetData>
    <row r="1" spans="1:24" x14ac:dyDescent="0.3">
      <c r="A1" s="1" t="s">
        <v>1</v>
      </c>
      <c r="B1" s="2" t="s">
        <v>0</v>
      </c>
      <c r="C1" s="2" t="s">
        <v>3</v>
      </c>
      <c r="D1" t="s">
        <v>4</v>
      </c>
      <c r="G1" t="s">
        <v>2</v>
      </c>
      <c r="H1" s="2" t="s">
        <v>0</v>
      </c>
      <c r="I1" s="2" t="s">
        <v>3</v>
      </c>
      <c r="J1" s="1" t="s">
        <v>5</v>
      </c>
      <c r="M1" s="3" t="s">
        <v>44</v>
      </c>
      <c r="V1" s="3" t="s">
        <v>17</v>
      </c>
    </row>
    <row r="2" spans="1:24" x14ac:dyDescent="0.3">
      <c r="A2" s="1"/>
      <c r="B2" s="1">
        <f ca="1">RAND()</f>
        <v>0.99057890187022279</v>
      </c>
      <c r="C2" s="1">
        <f ca="1" xml:space="preserve"> NORMINV(B2,0,1)</f>
        <v>2.3486383808920395</v>
      </c>
      <c r="D2">
        <f ca="1">-J2+C2*SQRT(2)</f>
        <v>5.4307460462102952</v>
      </c>
      <c r="H2" s="1">
        <f ca="1">RAND()</f>
        <v>6.7917893561149301E-2</v>
      </c>
      <c r="I2" s="1">
        <f ca="1" xml:space="preserve"> NORMINV(H2,0,1)</f>
        <v>-1.4914789752852913</v>
      </c>
      <c r="J2" s="1">
        <f ca="1">SQRT(2)*I2</f>
        <v>-2.1092697948427852</v>
      </c>
      <c r="V2" t="s">
        <v>6</v>
      </c>
      <c r="W2">
        <f ca="1">D1002*D1002</f>
        <v>4.0764430587379072</v>
      </c>
    </row>
    <row r="3" spans="1:24" x14ac:dyDescent="0.3">
      <c r="A3" s="1"/>
      <c r="B3" s="1">
        <f ca="1">RAND()</f>
        <v>0.29146144589984957</v>
      </c>
      <c r="C3" s="1">
        <f ca="1" xml:space="preserve"> NORMINV(B3,0,1)</f>
        <v>-0.54912030452957339</v>
      </c>
      <c r="D3" s="1">
        <f ca="1">-J3+C3*SQRT(2)</f>
        <v>0.34412583507215921</v>
      </c>
      <c r="H3" s="1">
        <f ca="1">RAND()</f>
        <v>0.21404799706865252</v>
      </c>
      <c r="I3" s="1">
        <f ca="1" xml:space="preserve"> NORMINV(H3,0,1)</f>
        <v>-0.79245401609058064</v>
      </c>
      <c r="J3" s="1">
        <f t="shared" ref="J3:J66" ca="1" si="0">SQRT(2)*I3</f>
        <v>-1.120699217112326</v>
      </c>
      <c r="M3" t="s">
        <v>18</v>
      </c>
      <c r="V3" t="s">
        <v>7</v>
      </c>
      <c r="W3">
        <f ca="1">J1002*J1002</f>
        <v>2.1113856389830596</v>
      </c>
    </row>
    <row r="4" spans="1:24" x14ac:dyDescent="0.3">
      <c r="A4" s="1"/>
      <c r="B4" s="1">
        <f ca="1">RAND()</f>
        <v>0.69541980355189992</v>
      </c>
      <c r="C4" s="1">
        <f t="shared" ref="C4:C67" ca="1" si="1" xml:space="preserve"> NORMINV(B4,0,1)</f>
        <v>0.51127230792676737</v>
      </c>
      <c r="D4" s="1">
        <f t="shared" ref="D4:D66" ca="1" si="2">-J4+C4*SQRT(2)</f>
        <v>1.1802008993167759</v>
      </c>
      <c r="H4" s="1">
        <f ca="1">RAND()</f>
        <v>0.37325078099394138</v>
      </c>
      <c r="I4" s="1">
        <f t="shared" ref="I4:I67" ca="1" si="3" xml:space="preserve"> NORMINV(H4,0,1)</f>
        <v>-0.32325575114258659</v>
      </c>
      <c r="J4" s="1">
        <f t="shared" ca="1" si="0"/>
        <v>-0.45715266738094812</v>
      </c>
      <c r="V4" t="s">
        <v>8</v>
      </c>
      <c r="W4">
        <f ca="1">COVAR(D2:D1001,J2:J1001)</f>
        <v>-2.1172026606582195</v>
      </c>
    </row>
    <row r="5" spans="1:24" x14ac:dyDescent="0.3">
      <c r="A5" s="1"/>
      <c r="B5" s="1">
        <f t="shared" ref="B5:B68" ca="1" si="4">RAND()</f>
        <v>0.62396056442318382</v>
      </c>
      <c r="C5" s="1">
        <f t="shared" ca="1" si="1"/>
        <v>0.31589939499487718</v>
      </c>
      <c r="D5" s="1">
        <f t="shared" ca="1" si="2"/>
        <v>-0.94989155714530127</v>
      </c>
      <c r="H5" s="1">
        <f t="shared" ref="H5:H68" ca="1" si="5">RAND()</f>
        <v>0.83831937585040928</v>
      </c>
      <c r="I5" s="1">
        <f t="shared" ca="1" si="3"/>
        <v>0.98757415644416846</v>
      </c>
      <c r="J5" s="1">
        <f t="shared" ca="1" si="0"/>
        <v>1.396640765892512</v>
      </c>
    </row>
    <row r="6" spans="1:24" x14ac:dyDescent="0.3">
      <c r="A6" s="1"/>
      <c r="B6" s="1">
        <f t="shared" ca="1" si="4"/>
        <v>0.11569001760016251</v>
      </c>
      <c r="C6" s="1">
        <f t="shared" ca="1" si="1"/>
        <v>-1.1968114991647258</v>
      </c>
      <c r="D6" s="1">
        <f t="shared" ca="1" si="2"/>
        <v>-3.8918964887138987</v>
      </c>
      <c r="H6" s="1">
        <f t="shared" ca="1" si="5"/>
        <v>0.94004778973980496</v>
      </c>
      <c r="I6" s="1">
        <f t="shared" ca="1" si="3"/>
        <v>1.5551748996809853</v>
      </c>
      <c r="J6" s="1">
        <f t="shared" ca="1" si="0"/>
        <v>2.1993494349910669</v>
      </c>
      <c r="V6" t="s">
        <v>9</v>
      </c>
      <c r="W6">
        <f ca="1">SQRT(W2)</f>
        <v>2.0190203215267317</v>
      </c>
    </row>
    <row r="7" spans="1:24" x14ac:dyDescent="0.3">
      <c r="A7" s="1"/>
      <c r="B7" s="1">
        <f t="shared" ca="1" si="4"/>
        <v>0.19848161855592061</v>
      </c>
      <c r="C7" s="1">
        <f t="shared" ca="1" si="1"/>
        <v>-0.84705720463687262</v>
      </c>
      <c r="D7" s="1">
        <f t="shared" ca="1" si="2"/>
        <v>0.16204118411422974</v>
      </c>
      <c r="H7" s="1">
        <f t="shared" ca="1" si="5"/>
        <v>0.16811583241304806</v>
      </c>
      <c r="I7" s="1">
        <f t="shared" ca="1" si="3"/>
        <v>-0.96163762475554238</v>
      </c>
      <c r="J7" s="1">
        <f t="shared" ca="1" si="0"/>
        <v>-1.3599609710175373</v>
      </c>
      <c r="V7" t="s">
        <v>10</v>
      </c>
      <c r="W7" s="1">
        <f ca="1">SQRT(W3)</f>
        <v>1.4530607829623163</v>
      </c>
    </row>
    <row r="8" spans="1:24" x14ac:dyDescent="0.3">
      <c r="A8" s="1"/>
      <c r="B8" s="1">
        <f t="shared" ca="1" si="4"/>
        <v>0.55733641682080914</v>
      </c>
      <c r="C8" s="1">
        <f t="shared" ca="1" si="1"/>
        <v>0.1442194705982254</v>
      </c>
      <c r="D8" s="1">
        <f t="shared" ca="1" si="2"/>
        <v>-0.356004535600281</v>
      </c>
      <c r="H8" s="1">
        <f t="shared" ca="1" si="5"/>
        <v>0.65393003578973852</v>
      </c>
      <c r="I8" s="1">
        <f t="shared" ca="1" si="3"/>
        <v>0.39595269185435178</v>
      </c>
      <c r="J8" s="1">
        <f t="shared" ca="1" si="0"/>
        <v>0.55996166687855919</v>
      </c>
      <c r="V8" t="s">
        <v>11</v>
      </c>
      <c r="W8" s="1">
        <f ca="1">SQRT(ABS(W4))</f>
        <v>1.4550610504917723</v>
      </c>
    </row>
    <row r="9" spans="1:24" x14ac:dyDescent="0.3">
      <c r="A9" s="1"/>
      <c r="B9" s="1">
        <f t="shared" ca="1" si="4"/>
        <v>6.9093886589924325E-2</v>
      </c>
      <c r="C9" s="1">
        <f t="shared" ca="1" si="1"/>
        <v>-1.4825734585986889</v>
      </c>
      <c r="D9" s="1">
        <f t="shared" ca="1" si="2"/>
        <v>-4.4634888209520129</v>
      </c>
      <c r="H9" s="1">
        <f t="shared" ca="1" si="5"/>
        <v>0.95289437326305149</v>
      </c>
      <c r="I9" s="1">
        <f t="shared" ca="1" si="3"/>
        <v>1.6735897544468268</v>
      </c>
      <c r="J9" s="1">
        <f t="shared" ca="1" si="0"/>
        <v>2.3668133285873605</v>
      </c>
      <c r="V9" t="s">
        <v>12</v>
      </c>
      <c r="W9">
        <f ca="1">W4/(W6*W7)</f>
        <v>-0.72166884901176498</v>
      </c>
    </row>
    <row r="10" spans="1:24" x14ac:dyDescent="0.3">
      <c r="A10" s="1"/>
      <c r="B10" s="1">
        <f t="shared" ca="1" si="4"/>
        <v>0.37411989791921763</v>
      </c>
      <c r="C10" s="1">
        <f t="shared" ca="1" si="1"/>
        <v>-0.32096119814260077</v>
      </c>
      <c r="D10" s="1">
        <f t="shared" ca="1" si="2"/>
        <v>-0.36525951646531463</v>
      </c>
      <c r="H10" s="1">
        <f t="shared" ca="1" si="5"/>
        <v>0.47500918185933239</v>
      </c>
      <c r="I10" s="1">
        <f t="shared" ca="1" si="3"/>
        <v>-6.2683717157057395E-2</v>
      </c>
      <c r="J10" s="1">
        <f t="shared" ca="1" si="0"/>
        <v>-8.8648162943469638E-2</v>
      </c>
      <c r="V10" s="3" t="s">
        <v>16</v>
      </c>
    </row>
    <row r="11" spans="1:24" x14ac:dyDescent="0.3">
      <c r="A11" s="1"/>
      <c r="B11" s="1">
        <f t="shared" ca="1" si="4"/>
        <v>0.60732194233700132</v>
      </c>
      <c r="C11" s="1">
        <f t="shared" ca="1" si="1"/>
        <v>0.27234583639580756</v>
      </c>
      <c r="D11" s="1">
        <f t="shared" ca="1" si="2"/>
        <v>0.13923286210452471</v>
      </c>
      <c r="H11" s="1">
        <f t="shared" ca="1" si="5"/>
        <v>0.56902535480828464</v>
      </c>
      <c r="I11" s="1">
        <f t="shared" ca="1" si="3"/>
        <v>0.17389333543768667</v>
      </c>
      <c r="J11" s="1">
        <f t="shared" ca="1" si="0"/>
        <v>0.24592231338227047</v>
      </c>
      <c r="V11" t="s">
        <v>13</v>
      </c>
      <c r="W11">
        <f>0.7639320225</f>
        <v>0.76393202250000003</v>
      </c>
    </row>
    <row r="12" spans="1:24" x14ac:dyDescent="0.3">
      <c r="A12" s="1"/>
      <c r="B12" s="1">
        <f t="shared" ca="1" si="4"/>
        <v>0.4447981466054336</v>
      </c>
      <c r="C12" s="1">
        <f t="shared" ca="1" si="1"/>
        <v>-0.13881505979501821</v>
      </c>
      <c r="D12" s="1">
        <f t="shared" ca="1" si="2"/>
        <v>-2.0348590035815262</v>
      </c>
      <c r="H12" s="1">
        <f t="shared" ca="1" si="5"/>
        <v>0.90320766209336589</v>
      </c>
      <c r="I12" s="1">
        <f t="shared" ca="1" si="3"/>
        <v>1.3000475403959801</v>
      </c>
      <c r="J12" s="1">
        <f t="shared" ca="1" si="0"/>
        <v>1.8385448633577794</v>
      </c>
      <c r="V12" t="s">
        <v>14</v>
      </c>
      <c r="W12">
        <f>5.2360679775</f>
        <v>5.2360679775000003</v>
      </c>
    </row>
    <row r="13" spans="1:24" x14ac:dyDescent="0.3">
      <c r="A13" s="1"/>
      <c r="B13" s="1">
        <f t="shared" ca="1" si="4"/>
        <v>0.42011192955792387</v>
      </c>
      <c r="C13" s="1">
        <f t="shared" ca="1" si="1"/>
        <v>-0.20160714488546871</v>
      </c>
      <c r="D13" s="1">
        <f t="shared" ca="1" si="2"/>
        <v>-0.65622543488697926</v>
      </c>
      <c r="H13" s="1">
        <f t="shared" ca="1" si="5"/>
        <v>0.60349897936236474</v>
      </c>
      <c r="I13" s="1">
        <f t="shared" ca="1" si="3"/>
        <v>0.2624143101102055</v>
      </c>
      <c r="J13" s="1">
        <f t="shared" ca="1" si="0"/>
        <v>0.37110987631863185</v>
      </c>
      <c r="V13" t="s">
        <v>15</v>
      </c>
      <c r="W13">
        <f>SQRT(W11/W12)</f>
        <v>0.38196601125004492</v>
      </c>
      <c r="X13">
        <f>1/W13</f>
        <v>2.6180339887503075</v>
      </c>
    </row>
    <row r="14" spans="1:24" x14ac:dyDescent="0.3">
      <c r="A14" s="1"/>
      <c r="B14" s="1">
        <f t="shared" ca="1" si="4"/>
        <v>0.12596908138359197</v>
      </c>
      <c r="C14" s="1">
        <f t="shared" ca="1" si="1"/>
        <v>-1.1456544384193064</v>
      </c>
      <c r="D14" s="1">
        <f t="shared" ca="1" si="2"/>
        <v>4.8440309595144448E-2</v>
      </c>
      <c r="H14" s="1">
        <f t="shared" ca="1" si="5"/>
        <v>0.11901862067617452</v>
      </c>
      <c r="I14" s="1">
        <f t="shared" ca="1" si="3"/>
        <v>-1.1799069098168087</v>
      </c>
      <c r="J14" s="1">
        <f t="shared" ca="1" si="0"/>
        <v>-1.6686403542006594</v>
      </c>
    </row>
    <row r="15" spans="1:24" x14ac:dyDescent="0.3">
      <c r="A15" s="1"/>
      <c r="B15" s="1">
        <f t="shared" ca="1" si="4"/>
        <v>0.59450549641427031</v>
      </c>
      <c r="C15" s="1">
        <f t="shared" ca="1" si="1"/>
        <v>0.23915034152648748</v>
      </c>
      <c r="D15" s="1">
        <f t="shared" ca="1" si="2"/>
        <v>-1.9054841400031781</v>
      </c>
      <c r="H15" s="1">
        <f t="shared" ca="1" si="5"/>
        <v>0.94369055829666304</v>
      </c>
      <c r="I15" s="1">
        <f t="shared" ca="1" si="3"/>
        <v>1.5865310983661514</v>
      </c>
      <c r="J15" s="1">
        <f t="shared" ca="1" si="0"/>
        <v>2.2436937964360943</v>
      </c>
    </row>
    <row r="16" spans="1:24" x14ac:dyDescent="0.3">
      <c r="A16" s="1"/>
      <c r="B16" s="1">
        <f t="shared" ca="1" si="4"/>
        <v>1.6417639412837914E-2</v>
      </c>
      <c r="C16" s="1">
        <f t="shared" ca="1" si="1"/>
        <v>-2.1340916553941107</v>
      </c>
      <c r="D16" s="1">
        <f t="shared" ca="1" si="2"/>
        <v>-2.7471049170109252</v>
      </c>
      <c r="H16" s="1">
        <f t="shared" ca="1" si="5"/>
        <v>0.42402967487459975</v>
      </c>
      <c r="I16" s="1">
        <f t="shared" ca="1" si="3"/>
        <v>-0.19159513994477773</v>
      </c>
      <c r="J16" s="1">
        <f t="shared" ca="1" si="0"/>
        <v>-0.27095644539467578</v>
      </c>
    </row>
    <row r="17" spans="1:10" x14ac:dyDescent="0.3">
      <c r="A17" s="1"/>
      <c r="B17" s="1">
        <f t="shared" ca="1" si="4"/>
        <v>0.78925564918533908</v>
      </c>
      <c r="C17" s="1">
        <f t="shared" ca="1" si="1"/>
        <v>0.80384118370784163</v>
      </c>
      <c r="D17" s="1">
        <f t="shared" ca="1" si="2"/>
        <v>0.71062679903083925</v>
      </c>
      <c r="H17" s="1">
        <f t="shared" ca="1" si="5"/>
        <v>0.61842701297655223</v>
      </c>
      <c r="I17" s="1">
        <f t="shared" ca="1" si="3"/>
        <v>0.30135215522024539</v>
      </c>
      <c r="J17" s="1">
        <f t="shared" ca="1" si="0"/>
        <v>0.42617630496283315</v>
      </c>
    </row>
    <row r="18" spans="1:10" x14ac:dyDescent="0.3">
      <c r="A18" s="1"/>
      <c r="B18" s="1">
        <f t="shared" ca="1" si="4"/>
        <v>0.50021597283618813</v>
      </c>
      <c r="C18" s="1">
        <f t="shared" ca="1" si="1"/>
        <v>5.413636441847303E-4</v>
      </c>
      <c r="D18" s="1">
        <f t="shared" ca="1" si="2"/>
        <v>-0.66040595365934585</v>
      </c>
      <c r="H18" s="1">
        <f t="shared" ca="1" si="5"/>
        <v>0.67993566047250065</v>
      </c>
      <c r="I18" s="1">
        <f t="shared" ca="1" si="3"/>
        <v>0.46751889181267703</v>
      </c>
      <c r="J18" s="1">
        <f t="shared" ca="1" si="0"/>
        <v>0.66117155746712764</v>
      </c>
    </row>
    <row r="19" spans="1:10" x14ac:dyDescent="0.3">
      <c r="A19" s="1"/>
      <c r="B19" s="1">
        <f t="shared" ca="1" si="4"/>
        <v>0.8423972567357596</v>
      </c>
      <c r="C19" s="1">
        <f t="shared" ca="1" si="1"/>
        <v>1.0043592453147443</v>
      </c>
      <c r="D19" s="1">
        <f t="shared" ca="1" si="2"/>
        <v>0.45247685638406232</v>
      </c>
      <c r="H19" s="1">
        <f t="shared" ca="1" si="5"/>
        <v>0.75314178271535959</v>
      </c>
      <c r="I19" s="1">
        <f t="shared" ca="1" si="3"/>
        <v>0.68440979183560224</v>
      </c>
      <c r="J19" s="1">
        <f t="shared" ca="1" si="0"/>
        <v>0.96790160983485551</v>
      </c>
    </row>
    <row r="20" spans="1:10" x14ac:dyDescent="0.3">
      <c r="A20" s="1"/>
      <c r="B20" s="1">
        <f t="shared" ca="1" si="4"/>
        <v>0.69028591446803145</v>
      </c>
      <c r="C20" s="1">
        <f t="shared" ca="1" si="1"/>
        <v>0.49666094035600805</v>
      </c>
      <c r="D20" s="1">
        <f t="shared" ca="1" si="2"/>
        <v>-0.98074791315167886</v>
      </c>
      <c r="H20" s="1">
        <f t="shared" ca="1" si="5"/>
        <v>0.88300715188849888</v>
      </c>
      <c r="I20" s="1">
        <f t="shared" ca="1" si="3"/>
        <v>1.1901544403801154</v>
      </c>
      <c r="J20" s="1">
        <f t="shared" ca="1" si="0"/>
        <v>1.6831325509041204</v>
      </c>
    </row>
    <row r="21" spans="1:10" x14ac:dyDescent="0.3">
      <c r="A21" s="1"/>
      <c r="B21" s="1">
        <f t="shared" ca="1" si="4"/>
        <v>0.19115833477556632</v>
      </c>
      <c r="C21" s="1">
        <f t="shared" ca="1" si="1"/>
        <v>-0.87363571551282926</v>
      </c>
      <c r="D21" s="1">
        <f t="shared" ca="1" si="2"/>
        <v>-0.93865795840633914</v>
      </c>
      <c r="H21" s="1">
        <f t="shared" ca="1" si="5"/>
        <v>0.4168711799539796</v>
      </c>
      <c r="I21" s="1">
        <f t="shared" ca="1" si="3"/>
        <v>-0.20990430790898668</v>
      </c>
      <c r="J21" s="1">
        <f t="shared" ca="1" si="0"/>
        <v>-0.29684951904542711</v>
      </c>
    </row>
    <row r="22" spans="1:10" x14ac:dyDescent="0.3">
      <c r="A22" s="1"/>
      <c r="B22" s="1">
        <f t="shared" ca="1" si="4"/>
        <v>0.55682321888760378</v>
      </c>
      <c r="C22" s="1">
        <f t="shared" ca="1" si="1"/>
        <v>0.14291974775403415</v>
      </c>
      <c r="D22" s="1">
        <f t="shared" ca="1" si="2"/>
        <v>-6.5870252997290185E-2</v>
      </c>
      <c r="H22" s="1">
        <f t="shared" ca="1" si="5"/>
        <v>0.57514836664216895</v>
      </c>
      <c r="I22" s="1">
        <f t="shared" ca="1" si="3"/>
        <v>0.18949705032689157</v>
      </c>
      <c r="J22" s="1">
        <f t="shared" ca="1" si="0"/>
        <v>0.267989298601987</v>
      </c>
    </row>
    <row r="23" spans="1:10" x14ac:dyDescent="0.3">
      <c r="A23" s="1"/>
      <c r="B23" s="1">
        <f t="shared" ca="1" si="4"/>
        <v>0.2460971716910566</v>
      </c>
      <c r="C23" s="1">
        <f t="shared" ca="1" si="1"/>
        <v>-0.68682289016366349</v>
      </c>
      <c r="D23" s="1">
        <f t="shared" ca="1" si="2"/>
        <v>-0.21044537776827721</v>
      </c>
      <c r="H23" s="1">
        <f t="shared" ca="1" si="5"/>
        <v>0.29528316128413334</v>
      </c>
      <c r="I23" s="1">
        <f t="shared" ca="1" si="3"/>
        <v>-0.53801553647434996</v>
      </c>
      <c r="J23" s="1">
        <f t="shared" ca="1" si="0"/>
        <v>-0.76086886844946233</v>
      </c>
    </row>
    <row r="24" spans="1:10" x14ac:dyDescent="0.3">
      <c r="A24" s="1"/>
      <c r="B24" s="1">
        <f t="shared" ca="1" si="4"/>
        <v>0.42605267901664012</v>
      </c>
      <c r="C24" s="1">
        <f t="shared" ca="1" si="1"/>
        <v>-0.18643281859783148</v>
      </c>
      <c r="D24" s="1">
        <f t="shared" ca="1" si="2"/>
        <v>0.2485738419167608</v>
      </c>
      <c r="H24" s="1">
        <f t="shared" ca="1" si="5"/>
        <v>0.35860089081770863</v>
      </c>
      <c r="I24" s="1">
        <f t="shared" ca="1" si="3"/>
        <v>-0.36220106784276584</v>
      </c>
      <c r="J24" s="1">
        <f t="shared" ca="1" si="0"/>
        <v>-0.51222966244925705</v>
      </c>
    </row>
    <row r="25" spans="1:10" x14ac:dyDescent="0.3">
      <c r="A25" s="1"/>
      <c r="B25" s="1">
        <f t="shared" ca="1" si="4"/>
        <v>0.57404542858153773</v>
      </c>
      <c r="C25" s="1">
        <f t="shared" ca="1" si="1"/>
        <v>0.18668305480101979</v>
      </c>
      <c r="D25" s="1">
        <f t="shared" ca="1" si="2"/>
        <v>0.25766523405050906</v>
      </c>
      <c r="H25" s="1">
        <f t="shared" ca="1" si="5"/>
        <v>0.50178973704434982</v>
      </c>
      <c r="I25" s="1">
        <f t="shared" ca="1" si="3"/>
        <v>4.4862205278859597E-3</v>
      </c>
      <c r="J25" s="1">
        <f t="shared" ca="1" si="0"/>
        <v>6.3444739143329104E-3</v>
      </c>
    </row>
    <row r="26" spans="1:10" x14ac:dyDescent="0.3">
      <c r="A26" s="1"/>
      <c r="B26" s="1">
        <f t="shared" ca="1" si="4"/>
        <v>5.8039878734314709E-2</v>
      </c>
      <c r="C26" s="1">
        <f t="shared" ca="1" si="1"/>
        <v>-1.5714431167329159</v>
      </c>
      <c r="D26" s="1">
        <f t="shared" ca="1" si="2"/>
        <v>-2.4277608104843695</v>
      </c>
      <c r="H26" s="1">
        <f t="shared" ca="1" si="5"/>
        <v>0.5577404977158289</v>
      </c>
      <c r="I26" s="1">
        <f t="shared" ca="1" si="3"/>
        <v>0.14524301545953011</v>
      </c>
      <c r="J26" s="1">
        <f t="shared" ca="1" si="0"/>
        <v>0.20540464230283262</v>
      </c>
    </row>
    <row r="27" spans="1:10" x14ac:dyDescent="0.3">
      <c r="A27" s="1"/>
      <c r="B27" s="1">
        <f t="shared" ca="1" si="4"/>
        <v>0.83134621108582185</v>
      </c>
      <c r="C27" s="1">
        <f t="shared" ca="1" si="1"/>
        <v>0.95949869291001932</v>
      </c>
      <c r="D27" s="1">
        <f t="shared" ca="1" si="2"/>
        <v>4.6822166360560882</v>
      </c>
      <c r="H27" s="1">
        <f t="shared" ca="1" si="5"/>
        <v>9.3532568544012484E-3</v>
      </c>
      <c r="I27" s="1">
        <f t="shared" ca="1" si="3"/>
        <v>-2.3513284414297058</v>
      </c>
      <c r="J27" s="1">
        <f t="shared" ca="1" si="0"/>
        <v>-3.3252805714634817</v>
      </c>
    </row>
    <row r="28" spans="1:10" x14ac:dyDescent="0.3">
      <c r="A28" s="1"/>
      <c r="B28" s="1">
        <f t="shared" ca="1" si="4"/>
        <v>0.37381278551019015</v>
      </c>
      <c r="C28" s="1">
        <f t="shared" ca="1" si="1"/>
        <v>-0.32177181102512264</v>
      </c>
      <c r="D28" s="1">
        <f t="shared" ca="1" si="2"/>
        <v>-1.6795257872413558</v>
      </c>
      <c r="H28" s="1">
        <f t="shared" ca="1" si="5"/>
        <v>0.80670892296589103</v>
      </c>
      <c r="I28" s="1">
        <f t="shared" ca="1" si="3"/>
        <v>0.8658322623109147</v>
      </c>
      <c r="J28" s="1">
        <f t="shared" ca="1" si="0"/>
        <v>1.2244717281002748</v>
      </c>
    </row>
    <row r="29" spans="1:10" x14ac:dyDescent="0.3">
      <c r="A29" s="1"/>
      <c r="B29" s="1">
        <f t="shared" ca="1" si="4"/>
        <v>0.50622794348663414</v>
      </c>
      <c r="C29" s="1">
        <f t="shared" ca="1" si="1"/>
        <v>1.5611773382883769E-2</v>
      </c>
      <c r="D29" s="1">
        <f t="shared" ca="1" si="2"/>
        <v>-0.43761585975876566</v>
      </c>
      <c r="H29" s="1">
        <f t="shared" ca="1" si="5"/>
        <v>0.62742948820768307</v>
      </c>
      <c r="I29" s="1">
        <f t="shared" ca="1" si="3"/>
        <v>0.32505291537308811</v>
      </c>
      <c r="J29" s="1">
        <f t="shared" ca="1" si="0"/>
        <v>0.45969424140953519</v>
      </c>
    </row>
    <row r="30" spans="1:10" x14ac:dyDescent="0.3">
      <c r="A30" s="1"/>
      <c r="B30" s="1">
        <f t="shared" ca="1" si="4"/>
        <v>0.86913916328002294</v>
      </c>
      <c r="C30" s="1">
        <f t="shared" ca="1" si="1"/>
        <v>1.1223311334141342</v>
      </c>
      <c r="D30" s="1">
        <f t="shared" ca="1" si="2"/>
        <v>1.6377276983005096</v>
      </c>
      <c r="H30" s="1">
        <f t="shared" ca="1" si="5"/>
        <v>0.48575391676282076</v>
      </c>
      <c r="I30" s="1">
        <f t="shared" ca="1" si="3"/>
        <v>-3.5717227791192199E-2</v>
      </c>
      <c r="J30" s="1">
        <f t="shared" ca="1" si="0"/>
        <v>-5.0511787952673234E-2</v>
      </c>
    </row>
    <row r="31" spans="1:10" x14ac:dyDescent="0.3">
      <c r="A31" s="1"/>
      <c r="B31" s="1">
        <f t="shared" ca="1" si="4"/>
        <v>0.80451418278762377</v>
      </c>
      <c r="C31" s="1">
        <f t="shared" ca="1" si="1"/>
        <v>0.85785663097606968</v>
      </c>
      <c r="D31" s="1">
        <f t="shared" ca="1" si="2"/>
        <v>2.7313645272224751</v>
      </c>
      <c r="H31" s="1">
        <f t="shared" ca="1" si="5"/>
        <v>0.14152123364861313</v>
      </c>
      <c r="I31" s="1">
        <f t="shared" ca="1" si="3"/>
        <v>-1.0735097481153308</v>
      </c>
      <c r="J31" s="1">
        <f t="shared" ca="1" si="0"/>
        <v>-1.5181720451244261</v>
      </c>
    </row>
    <row r="32" spans="1:10" x14ac:dyDescent="0.3">
      <c r="A32" s="1"/>
      <c r="B32" s="1">
        <f t="shared" ca="1" si="4"/>
        <v>0.81556692901887751</v>
      </c>
      <c r="C32" s="1">
        <f t="shared" ca="1" si="1"/>
        <v>0.89859928075924744</v>
      </c>
      <c r="D32" s="1">
        <f t="shared" ca="1" si="2"/>
        <v>1.4352098012301231</v>
      </c>
      <c r="H32" s="1">
        <f t="shared" ca="1" si="5"/>
        <v>0.45372827458621168</v>
      </c>
      <c r="I32" s="1">
        <f t="shared" ca="1" si="3"/>
        <v>-0.11624730211596949</v>
      </c>
      <c r="J32" s="1">
        <f t="shared" ca="1" si="0"/>
        <v>-0.16439851124168667</v>
      </c>
    </row>
    <row r="33" spans="1:10" x14ac:dyDescent="0.3">
      <c r="A33" s="1"/>
      <c r="B33" s="1">
        <f t="shared" ca="1" si="4"/>
        <v>0.4990189447913943</v>
      </c>
      <c r="C33" s="1">
        <f t="shared" ca="1" si="1"/>
        <v>-2.4591432034272139E-3</v>
      </c>
      <c r="D33" s="1">
        <f t="shared" ca="1" si="2"/>
        <v>-3.2463698979394424</v>
      </c>
      <c r="H33" s="1">
        <f t="shared" ca="1" si="5"/>
        <v>0.98907804191407656</v>
      </c>
      <c r="I33" s="1">
        <f t="shared" ca="1" si="3"/>
        <v>2.2930710258694327</v>
      </c>
      <c r="J33" s="1">
        <f t="shared" ca="1" si="0"/>
        <v>3.2428921442693381</v>
      </c>
    </row>
    <row r="34" spans="1:10" x14ac:dyDescent="0.3">
      <c r="A34" s="1"/>
      <c r="B34" s="1">
        <f t="shared" ca="1" si="4"/>
        <v>0.96416459609732097</v>
      </c>
      <c r="C34" s="1">
        <f t="shared" ca="1" si="1"/>
        <v>1.8012035198084395</v>
      </c>
      <c r="D34" s="1">
        <f t="shared" ca="1" si="2"/>
        <v>3.3585335067407973</v>
      </c>
      <c r="H34" s="1">
        <f t="shared" ca="1" si="5"/>
        <v>0.28310629507037677</v>
      </c>
      <c r="I34" s="1">
        <f t="shared" ca="1" si="3"/>
        <v>-0.57363829765021346</v>
      </c>
      <c r="J34" s="1">
        <f t="shared" ca="1" si="0"/>
        <v>-0.81124706043354622</v>
      </c>
    </row>
    <row r="35" spans="1:10" x14ac:dyDescent="0.3">
      <c r="A35" s="1"/>
      <c r="B35" s="1">
        <f t="shared" ca="1" si="4"/>
        <v>0.77406619052530523</v>
      </c>
      <c r="C35" s="1">
        <f t="shared" ca="1" si="1"/>
        <v>0.75230507109002032</v>
      </c>
      <c r="D35" s="1">
        <f t="shared" ca="1" si="2"/>
        <v>0.1923085414239819</v>
      </c>
      <c r="H35" s="1">
        <f t="shared" ca="1" si="5"/>
        <v>0.73115912025309471</v>
      </c>
      <c r="I35" s="1">
        <f t="shared" ca="1" si="3"/>
        <v>0.61632239736902861</v>
      </c>
      <c r="J35" s="1">
        <f t="shared" ca="1" si="0"/>
        <v>0.87161149315358022</v>
      </c>
    </row>
    <row r="36" spans="1:10" x14ac:dyDescent="0.3">
      <c r="A36" s="1"/>
      <c r="B36" s="1">
        <f t="shared" ca="1" si="4"/>
        <v>0.42715498779478889</v>
      </c>
      <c r="C36" s="1">
        <f t="shared" ca="1" si="1"/>
        <v>-0.18362203502813815</v>
      </c>
      <c r="D36" s="1">
        <f t="shared" ca="1" si="2"/>
        <v>-0.92017132773630084</v>
      </c>
      <c r="H36" s="1">
        <f t="shared" ca="1" si="5"/>
        <v>0.67976342221826613</v>
      </c>
      <c r="I36" s="1">
        <f t="shared" ca="1" si="3"/>
        <v>0.46703735066762925</v>
      </c>
      <c r="J36" s="1">
        <f t="shared" ca="1" si="0"/>
        <v>0.6604905554489604</v>
      </c>
    </row>
    <row r="37" spans="1:10" x14ac:dyDescent="0.3">
      <c r="A37" s="1"/>
      <c r="B37" s="1">
        <f t="shared" ca="1" si="4"/>
        <v>0.8619303326368295</v>
      </c>
      <c r="C37" s="1">
        <f t="shared" ca="1" si="1"/>
        <v>1.0890329973306001</v>
      </c>
      <c r="D37" s="1">
        <f t="shared" ca="1" si="2"/>
        <v>4.1356813378153197</v>
      </c>
      <c r="H37" s="1">
        <f t="shared" ca="1" si="5"/>
        <v>3.3228010298944621E-2</v>
      </c>
      <c r="I37" s="1">
        <f t="shared" ca="1" si="3"/>
        <v>-1.8353353214652652</v>
      </c>
      <c r="J37" s="1">
        <f t="shared" ca="1" si="0"/>
        <v>-2.5955561031185623</v>
      </c>
    </row>
    <row r="38" spans="1:10" x14ac:dyDescent="0.3">
      <c r="A38" s="1"/>
      <c r="B38" s="1">
        <f t="shared" ca="1" si="4"/>
        <v>0.88653778253236448</v>
      </c>
      <c r="C38" s="1">
        <f t="shared" ca="1" si="1"/>
        <v>1.208319384748636</v>
      </c>
      <c r="D38" s="1">
        <f t="shared" ca="1" si="2"/>
        <v>0.92599343934575606</v>
      </c>
      <c r="H38" s="1">
        <f t="shared" ca="1" si="5"/>
        <v>0.71005422710909272</v>
      </c>
      <c r="I38" s="1">
        <f t="shared" ca="1" si="3"/>
        <v>0.5535431444529979</v>
      </c>
      <c r="J38" s="1">
        <f t="shared" ca="1" si="0"/>
        <v>0.782828222244079</v>
      </c>
    </row>
    <row r="39" spans="1:10" x14ac:dyDescent="0.3">
      <c r="A39" s="1"/>
      <c r="B39" s="1">
        <f t="shared" ca="1" si="4"/>
        <v>0.30816525420434782</v>
      </c>
      <c r="C39" s="1">
        <f t="shared" ca="1" si="1"/>
        <v>-0.50105771007169397</v>
      </c>
      <c r="D39" s="1">
        <f t="shared" ca="1" si="2"/>
        <v>1.261409130644517</v>
      </c>
      <c r="H39" s="1">
        <f t="shared" ca="1" si="5"/>
        <v>8.1808585940610246E-2</v>
      </c>
      <c r="I39" s="1">
        <f t="shared" ca="1" si="3"/>
        <v>-1.3930086602010594</v>
      </c>
      <c r="J39" s="1">
        <f t="shared" ca="1" si="0"/>
        <v>-1.9700117397595127</v>
      </c>
    </row>
    <row r="40" spans="1:10" x14ac:dyDescent="0.3">
      <c r="A40" s="1"/>
      <c r="B40" s="1">
        <f t="shared" ca="1" si="4"/>
        <v>0.71180204237540901</v>
      </c>
      <c r="C40" s="1">
        <f t="shared" ca="1" si="1"/>
        <v>0.55865687653025908</v>
      </c>
      <c r="D40" s="1">
        <f t="shared" ca="1" si="2"/>
        <v>1.0475578922065716</v>
      </c>
      <c r="H40" s="1">
        <f t="shared" ca="1" si="5"/>
        <v>0.42776059484323403</v>
      </c>
      <c r="I40" s="1">
        <f t="shared" ca="1" si="3"/>
        <v>-0.18207841273449393</v>
      </c>
      <c r="J40" s="1">
        <f t="shared" ca="1" si="0"/>
        <v>-0.25749776070448738</v>
      </c>
    </row>
    <row r="41" spans="1:10" x14ac:dyDescent="0.3">
      <c r="A41" s="1"/>
      <c r="B41" s="1">
        <f t="shared" ca="1" si="4"/>
        <v>0.99144627672871799</v>
      </c>
      <c r="C41" s="1">
        <f t="shared" ca="1" si="1"/>
        <v>2.3843903236308797</v>
      </c>
      <c r="D41" s="1">
        <f t="shared" ca="1" si="2"/>
        <v>4.0170681406907933</v>
      </c>
      <c r="H41" s="1">
        <f t="shared" ca="1" si="5"/>
        <v>0.32415695011591761</v>
      </c>
      <c r="I41" s="1">
        <f t="shared" ca="1" si="3"/>
        <v>-0.45610579914001609</v>
      </c>
      <c r="J41" s="1">
        <f t="shared" ca="1" si="0"/>
        <v>-0.64503100702082949</v>
      </c>
    </row>
    <row r="42" spans="1:10" x14ac:dyDescent="0.3">
      <c r="A42" s="1"/>
      <c r="B42" s="1">
        <f t="shared" ca="1" si="4"/>
        <v>6.4294796783649244E-2</v>
      </c>
      <c r="C42" s="1">
        <f t="shared" ca="1" si="1"/>
        <v>-1.519687265851204</v>
      </c>
      <c r="D42" s="1">
        <f t="shared" ca="1" si="2"/>
        <v>-3.0100177002426021</v>
      </c>
      <c r="H42" s="1">
        <f t="shared" ca="1" si="5"/>
        <v>0.72864386935699943</v>
      </c>
      <c r="I42" s="1">
        <f t="shared" ca="1" si="3"/>
        <v>0.60871666148187642</v>
      </c>
      <c r="J42" s="1">
        <f t="shared" ca="1" si="0"/>
        <v>0.86085535831014193</v>
      </c>
    </row>
    <row r="43" spans="1:10" x14ac:dyDescent="0.3">
      <c r="A43" s="1"/>
      <c r="B43" s="1">
        <f t="shared" ca="1" si="4"/>
        <v>0.57814965075635727</v>
      </c>
      <c r="C43" s="1">
        <f t="shared" ca="1" si="1"/>
        <v>0.1971620869167259</v>
      </c>
      <c r="D43" s="1">
        <f t="shared" ca="1" si="2"/>
        <v>0.9561405819171247</v>
      </c>
      <c r="H43" s="1">
        <f t="shared" ca="1" si="5"/>
        <v>0.31599371512997543</v>
      </c>
      <c r="I43" s="1">
        <f t="shared" ca="1" si="3"/>
        <v>-0.47893140232452452</v>
      </c>
      <c r="J43" s="1">
        <f t="shared" ca="1" si="0"/>
        <v>-0.67731128461370793</v>
      </c>
    </row>
    <row r="44" spans="1:10" x14ac:dyDescent="0.3">
      <c r="A44" s="1"/>
      <c r="B44" s="1">
        <f t="shared" ca="1" si="4"/>
        <v>0.2631680668768408</v>
      </c>
      <c r="C44" s="1">
        <f t="shared" ca="1" si="1"/>
        <v>-0.63360883467566298</v>
      </c>
      <c r="D44" s="1">
        <f t="shared" ca="1" si="2"/>
        <v>-0.59116373203326988</v>
      </c>
      <c r="H44" s="1">
        <f t="shared" ca="1" si="5"/>
        <v>0.4146525254552621</v>
      </c>
      <c r="I44" s="1">
        <f t="shared" ca="1" si="3"/>
        <v>-0.21559295096339087</v>
      </c>
      <c r="J44" s="1">
        <f t="shared" ca="1" si="0"/>
        <v>-0.304894475204465</v>
      </c>
    </row>
    <row r="45" spans="1:10" x14ac:dyDescent="0.3">
      <c r="A45" s="1"/>
      <c r="B45" s="1">
        <f t="shared" ca="1" si="4"/>
        <v>0.85525004185218845</v>
      </c>
      <c r="C45" s="1">
        <f t="shared" ca="1" si="1"/>
        <v>1.0592193023725405</v>
      </c>
      <c r="D45" s="1">
        <f t="shared" ca="1" si="2"/>
        <v>1.6817520260391257</v>
      </c>
      <c r="H45" s="1">
        <f t="shared" ca="1" si="5"/>
        <v>0.44829944840669267</v>
      </c>
      <c r="I45" s="1">
        <f t="shared" ca="1" si="3"/>
        <v>-0.12995895951394049</v>
      </c>
      <c r="J45" s="1">
        <f t="shared" ca="1" si="0"/>
        <v>-0.18378972309651062</v>
      </c>
    </row>
    <row r="46" spans="1:10" x14ac:dyDescent="0.3">
      <c r="A46" s="1"/>
      <c r="B46" s="1">
        <f t="shared" ca="1" si="4"/>
        <v>0.77889256916272287</v>
      </c>
      <c r="C46" s="1">
        <f t="shared" ca="1" si="1"/>
        <v>0.76845845819030201</v>
      </c>
      <c r="D46" s="1">
        <f t="shared" ca="1" si="2"/>
        <v>-0.40997720474942989</v>
      </c>
      <c r="H46" s="1">
        <f t="shared" ca="1" si="5"/>
        <v>0.85505344169922815</v>
      </c>
      <c r="I46" s="1">
        <f t="shared" ca="1" si="3"/>
        <v>1.0583561198005296</v>
      </c>
      <c r="J46" s="1">
        <f t="shared" ca="1" si="0"/>
        <v>1.4967415784424731</v>
      </c>
    </row>
    <row r="47" spans="1:10" x14ac:dyDescent="0.3">
      <c r="A47" s="1"/>
      <c r="B47" s="1">
        <f t="shared" ca="1" si="4"/>
        <v>0.27308911751916776</v>
      </c>
      <c r="C47" s="1">
        <f t="shared" ca="1" si="1"/>
        <v>-0.60349681298601887</v>
      </c>
      <c r="D47" s="1">
        <f t="shared" ca="1" si="2"/>
        <v>0.98577449247182725</v>
      </c>
      <c r="H47" s="1">
        <f t="shared" ca="1" si="5"/>
        <v>9.6707183205878233E-2</v>
      </c>
      <c r="I47" s="1">
        <f t="shared" ca="1" si="3"/>
        <v>-1.3005446413335751</v>
      </c>
      <c r="J47" s="1">
        <f t="shared" ca="1" si="0"/>
        <v>-1.8392478702455946</v>
      </c>
    </row>
    <row r="48" spans="1:10" x14ac:dyDescent="0.3">
      <c r="A48" s="1"/>
      <c r="B48" s="1">
        <f t="shared" ca="1" si="4"/>
        <v>0.49061033527863795</v>
      </c>
      <c r="C48" s="1">
        <f t="shared" ca="1" si="1"/>
        <v>-2.3538572546734967E-2</v>
      </c>
      <c r="D48" s="1">
        <f t="shared" ca="1" si="2"/>
        <v>-2.2180376852323561E-3</v>
      </c>
      <c r="H48" s="1">
        <f t="shared" ca="1" si="5"/>
        <v>0.49123587013354242</v>
      </c>
      <c r="I48" s="1">
        <f t="shared" ca="1" si="3"/>
        <v>-2.1970183058579857E-2</v>
      </c>
      <c r="J48" s="1">
        <f t="shared" ca="1" si="0"/>
        <v>-3.1070530849263242E-2</v>
      </c>
    </row>
    <row r="49" spans="1:10" x14ac:dyDescent="0.3">
      <c r="A49" s="1"/>
      <c r="B49" s="1">
        <f t="shared" ca="1" si="4"/>
        <v>0.36555005126868489</v>
      </c>
      <c r="C49" s="1">
        <f t="shared" ca="1" si="1"/>
        <v>-0.34366251783148749</v>
      </c>
      <c r="D49" s="1">
        <f t="shared" ca="1" si="2"/>
        <v>-2.4648540389824296</v>
      </c>
      <c r="H49" s="1">
        <f t="shared" ca="1" si="5"/>
        <v>0.91913135907947552</v>
      </c>
      <c r="I49" s="1">
        <f t="shared" ca="1" si="3"/>
        <v>1.3992524877680392</v>
      </c>
      <c r="J49" s="1">
        <f t="shared" ca="1" si="0"/>
        <v>1.9788418453858545</v>
      </c>
    </row>
    <row r="50" spans="1:10" x14ac:dyDescent="0.3">
      <c r="A50" s="1"/>
      <c r="B50" s="1">
        <f t="shared" ca="1" si="4"/>
        <v>0.92665009549294497</v>
      </c>
      <c r="C50" s="1">
        <f t="shared" ca="1" si="1"/>
        <v>1.4512875413978719</v>
      </c>
      <c r="D50" s="1">
        <f t="shared" ca="1" si="2"/>
        <v>4.2531246333601525</v>
      </c>
      <c r="H50" s="1">
        <f t="shared" ca="1" si="5"/>
        <v>5.9839099086042791E-2</v>
      </c>
      <c r="I50" s="1">
        <f t="shared" ca="1" si="3"/>
        <v>-1.5561257280826406</v>
      </c>
      <c r="J50" s="1">
        <f t="shared" ca="1" si="0"/>
        <v>-2.2006941094121775</v>
      </c>
    </row>
    <row r="51" spans="1:10" x14ac:dyDescent="0.3">
      <c r="A51" s="1"/>
      <c r="B51" s="1">
        <f t="shared" ca="1" si="4"/>
        <v>0.99771541756397053</v>
      </c>
      <c r="C51" s="1">
        <f t="shared" ca="1" si="1"/>
        <v>2.8359356677609986</v>
      </c>
      <c r="D51" s="1">
        <f t="shared" ca="1" si="2"/>
        <v>2.4339269435856541</v>
      </c>
      <c r="H51" s="1">
        <f t="shared" ca="1" si="5"/>
        <v>0.86755109469605141</v>
      </c>
      <c r="I51" s="1">
        <f t="shared" ca="1" si="3"/>
        <v>1.1148894210389353</v>
      </c>
      <c r="J51" s="1">
        <f t="shared" ca="1" si="0"/>
        <v>1.5766917397795503</v>
      </c>
    </row>
    <row r="52" spans="1:10" x14ac:dyDescent="0.3">
      <c r="A52" s="1"/>
      <c r="B52" s="1">
        <f t="shared" ca="1" si="4"/>
        <v>0.7175325642457443</v>
      </c>
      <c r="C52" s="1">
        <f t="shared" ca="1" si="1"/>
        <v>0.57552709491525778</v>
      </c>
      <c r="D52" s="1">
        <f t="shared" ca="1" si="2"/>
        <v>1.4874476697681465</v>
      </c>
      <c r="H52" s="1">
        <f t="shared" ca="1" si="5"/>
        <v>0.31694556268392804</v>
      </c>
      <c r="I52" s="1">
        <f t="shared" ca="1" si="3"/>
        <v>-0.47625723903792688</v>
      </c>
      <c r="J52" s="1">
        <f t="shared" ca="1" si="0"/>
        <v>-0.67352944662580128</v>
      </c>
    </row>
    <row r="53" spans="1:10" x14ac:dyDescent="0.3">
      <c r="A53" s="1"/>
      <c r="B53" s="1">
        <f t="shared" ca="1" si="4"/>
        <v>0.21808801393094535</v>
      </c>
      <c r="C53" s="1">
        <f t="shared" ca="1" si="1"/>
        <v>-0.77866678331898975</v>
      </c>
      <c r="D53" s="1">
        <f t="shared" ca="1" si="2"/>
        <v>1.6421745591978698</v>
      </c>
      <c r="H53" s="1">
        <f t="shared" ca="1" si="5"/>
        <v>2.6198380570010449E-2</v>
      </c>
      <c r="I53" s="1">
        <f t="shared" ca="1" si="3"/>
        <v>-1.939859550019833</v>
      </c>
      <c r="J53" s="1">
        <f t="shared" ca="1" si="0"/>
        <v>-2.7433756847370172</v>
      </c>
    </row>
    <row r="54" spans="1:10" x14ac:dyDescent="0.3">
      <c r="A54" s="1"/>
      <c r="B54" s="1">
        <f t="shared" ca="1" si="4"/>
        <v>0.84998719130334321</v>
      </c>
      <c r="C54" s="1">
        <f t="shared" ca="1" si="1"/>
        <v>1.0363784555457987</v>
      </c>
      <c r="D54" s="1">
        <f t="shared" ca="1" si="2"/>
        <v>2.740991181313631</v>
      </c>
      <c r="H54" s="1">
        <f t="shared" ca="1" si="5"/>
        <v>0.18358288925195554</v>
      </c>
      <c r="I54" s="1">
        <f t="shared" ca="1" si="3"/>
        <v>-0.90179499593359513</v>
      </c>
      <c r="J54" s="1">
        <f t="shared" ca="1" si="0"/>
        <v>-1.2753307137294805</v>
      </c>
    </row>
    <row r="55" spans="1:10" x14ac:dyDescent="0.3">
      <c r="A55" s="1"/>
      <c r="B55" s="1">
        <f t="shared" ca="1" si="4"/>
        <v>0.51304258869752939</v>
      </c>
      <c r="C55" s="1">
        <f t="shared" ca="1" si="1"/>
        <v>3.2698747630146116E-2</v>
      </c>
      <c r="D55" s="1">
        <f t="shared" ca="1" si="2"/>
        <v>-0.43266262833169</v>
      </c>
      <c r="H55" s="1">
        <f t="shared" ca="1" si="5"/>
        <v>0.63255855761952884</v>
      </c>
      <c r="I55" s="1">
        <f t="shared" ca="1" si="3"/>
        <v>0.33863742608947894</v>
      </c>
      <c r="J55" s="1">
        <f t="shared" ca="1" si="0"/>
        <v>0.47890564070285774</v>
      </c>
    </row>
    <row r="56" spans="1:10" x14ac:dyDescent="0.3">
      <c r="A56" s="1"/>
      <c r="B56" s="1">
        <f t="shared" ca="1" si="4"/>
        <v>0.1012583238212803</v>
      </c>
      <c r="C56" s="1">
        <f t="shared" ca="1" si="1"/>
        <v>-1.2744142418389519</v>
      </c>
      <c r="D56" s="1">
        <f t="shared" ca="1" si="2"/>
        <v>-2.3186935480768414</v>
      </c>
      <c r="H56" s="1">
        <f t="shared" ca="1" si="5"/>
        <v>0.6425001644873457</v>
      </c>
      <c r="I56" s="1">
        <f t="shared" ca="1" si="3"/>
        <v>0.36514968949967869</v>
      </c>
      <c r="J56" s="1">
        <f t="shared" ca="1" si="0"/>
        <v>0.51639964318677012</v>
      </c>
    </row>
    <row r="57" spans="1:10" x14ac:dyDescent="0.3">
      <c r="A57" s="1"/>
      <c r="B57" s="1">
        <f t="shared" ca="1" si="4"/>
        <v>7.173064929511308E-2</v>
      </c>
      <c r="C57" s="1">
        <f t="shared" ca="1" si="1"/>
        <v>-1.4630222213995498</v>
      </c>
      <c r="D57" s="1">
        <f t="shared" ca="1" si="2"/>
        <v>-2.6456687010428164</v>
      </c>
      <c r="H57" s="1">
        <f t="shared" ca="1" si="5"/>
        <v>0.65827067442670939</v>
      </c>
      <c r="I57" s="1">
        <f t="shared" ca="1" si="3"/>
        <v>0.40774805788083013</v>
      </c>
      <c r="J57" s="1">
        <f t="shared" ca="1" si="0"/>
        <v>0.57664283348635981</v>
      </c>
    </row>
    <row r="58" spans="1:10" x14ac:dyDescent="0.3">
      <c r="A58" s="1"/>
      <c r="B58" s="1">
        <f t="shared" ca="1" si="4"/>
        <v>0.76364452973787034</v>
      </c>
      <c r="C58" s="1">
        <f t="shared" ca="1" si="1"/>
        <v>0.71807516770019952</v>
      </c>
      <c r="D58" s="1">
        <f t="shared" ca="1" si="2"/>
        <v>1.1348238156962784</v>
      </c>
      <c r="H58" s="1">
        <f t="shared" ca="1" si="5"/>
        <v>0.46638254145202296</v>
      </c>
      <c r="I58" s="1">
        <f t="shared" ca="1" si="3"/>
        <v>-8.436644783063163E-2</v>
      </c>
      <c r="J58" s="1">
        <f t="shared" ca="1" si="0"/>
        <v>-0.11931217473132144</v>
      </c>
    </row>
    <row r="59" spans="1:10" x14ac:dyDescent="0.3">
      <c r="A59" s="1"/>
      <c r="B59" s="1">
        <f t="shared" ca="1" si="4"/>
        <v>0.1595680211889493</v>
      </c>
      <c r="C59" s="1">
        <f t="shared" ca="1" si="1"/>
        <v>-0.99623486623531909</v>
      </c>
      <c r="D59" s="1">
        <f t="shared" ca="1" si="2"/>
        <v>-0.745019252195666</v>
      </c>
      <c r="H59" s="1">
        <f t="shared" ca="1" si="5"/>
        <v>0.31938233332500965</v>
      </c>
      <c r="I59" s="1">
        <f t="shared" ca="1" si="3"/>
        <v>-0.46942670089323307</v>
      </c>
      <c r="J59" s="1">
        <f t="shared" ca="1" si="0"/>
        <v>-0.66386960694326858</v>
      </c>
    </row>
    <row r="60" spans="1:10" x14ac:dyDescent="0.3">
      <c r="A60" s="1"/>
      <c r="B60" s="1">
        <f t="shared" ca="1" si="4"/>
        <v>0.82221231385076798</v>
      </c>
      <c r="C60" s="1">
        <f t="shared" ca="1" si="1"/>
        <v>0.92382896446528251</v>
      </c>
      <c r="D60" s="1">
        <f t="shared" ca="1" si="2"/>
        <v>0.5217482819385022</v>
      </c>
      <c r="H60" s="1">
        <f t="shared" ca="1" si="5"/>
        <v>0.71051751695528698</v>
      </c>
      <c r="I60" s="1">
        <f t="shared" ca="1" si="3"/>
        <v>0.5548972162341369</v>
      </c>
      <c r="J60" s="1">
        <f t="shared" ca="1" si="0"/>
        <v>0.7847431689213924</v>
      </c>
    </row>
    <row r="61" spans="1:10" x14ac:dyDescent="0.3">
      <c r="A61" s="1"/>
      <c r="B61" s="1">
        <f t="shared" ca="1" si="4"/>
        <v>0.27111869129338539</v>
      </c>
      <c r="C61" s="1">
        <f t="shared" ca="1" si="1"/>
        <v>-0.60943313184452719</v>
      </c>
      <c r="D61" s="1">
        <f t="shared" ca="1" si="2"/>
        <v>-1.3043466707695635</v>
      </c>
      <c r="H61" s="1">
        <f t="shared" ca="1" si="5"/>
        <v>0.62281379636013612</v>
      </c>
      <c r="I61" s="1">
        <f t="shared" ca="1" si="3"/>
        <v>0.31287924407472811</v>
      </c>
      <c r="J61" s="1">
        <f t="shared" ca="1" si="0"/>
        <v>0.44247807035552239</v>
      </c>
    </row>
    <row r="62" spans="1:10" x14ac:dyDescent="0.3">
      <c r="A62" s="1"/>
      <c r="B62" s="1">
        <f t="shared" ca="1" si="4"/>
        <v>0.48593954776035142</v>
      </c>
      <c r="C62" s="1">
        <f t="shared" ca="1" si="1"/>
        <v>-3.525162684273412E-2</v>
      </c>
      <c r="D62" s="1">
        <f t="shared" ca="1" si="2"/>
        <v>2.8735361851786703</v>
      </c>
      <c r="H62" s="1">
        <f t="shared" ca="1" si="5"/>
        <v>1.9360079283918918E-2</v>
      </c>
      <c r="I62" s="1">
        <f t="shared" ca="1" si="3"/>
        <v>-2.0671485493674946</v>
      </c>
      <c r="J62" s="1">
        <f t="shared" ca="1" si="0"/>
        <v>-2.9233895139553803</v>
      </c>
    </row>
    <row r="63" spans="1:10" x14ac:dyDescent="0.3">
      <c r="A63" s="1"/>
      <c r="B63" s="1">
        <f t="shared" ca="1" si="4"/>
        <v>0.32769463788289566</v>
      </c>
      <c r="C63" s="1">
        <f t="shared" ca="1" si="1"/>
        <v>-0.44628792734774475</v>
      </c>
      <c r="D63" s="1">
        <f t="shared" ca="1" si="2"/>
        <v>-2.3115325519991727</v>
      </c>
      <c r="H63" s="1">
        <f t="shared" ca="1" si="5"/>
        <v>0.88262513317960067</v>
      </c>
      <c r="I63" s="1">
        <f t="shared" ca="1" si="3"/>
        <v>1.1882124151043161</v>
      </c>
      <c r="J63" s="1">
        <f t="shared" ca="1" si="0"/>
        <v>1.6803861124206136</v>
      </c>
    </row>
    <row r="64" spans="1:10" x14ac:dyDescent="0.3">
      <c r="A64" s="1"/>
      <c r="B64" s="1">
        <f t="shared" ca="1" si="4"/>
        <v>0.48881131180740056</v>
      </c>
      <c r="C64" s="1">
        <f t="shared" ca="1" si="1"/>
        <v>-2.8049559874104086E-2</v>
      </c>
      <c r="D64" s="1">
        <f t="shared" ca="1" si="2"/>
        <v>0.50062981598498324</v>
      </c>
      <c r="H64" s="1">
        <f t="shared" ca="1" si="5"/>
        <v>0.35121277028725362</v>
      </c>
      <c r="I64" s="1">
        <f t="shared" ca="1" si="3"/>
        <v>-0.38204829762125914</v>
      </c>
      <c r="J64" s="1">
        <f t="shared" ca="1" si="0"/>
        <v>-0.54029788397753742</v>
      </c>
    </row>
    <row r="65" spans="1:10" x14ac:dyDescent="0.3">
      <c r="A65" s="1"/>
      <c r="B65" s="1">
        <f t="shared" ca="1" si="4"/>
        <v>0.71286142841330069</v>
      </c>
      <c r="C65" s="1">
        <f t="shared" ca="1" si="1"/>
        <v>0.56176352994949319</v>
      </c>
      <c r="D65" s="1">
        <f t="shared" ca="1" si="2"/>
        <v>1.779997723682353</v>
      </c>
      <c r="H65" s="1">
        <f t="shared" ca="1" si="5"/>
        <v>0.242937404479738</v>
      </c>
      <c r="I65" s="1">
        <f t="shared" ca="1" si="3"/>
        <v>-0.69688493096291704</v>
      </c>
      <c r="J65" s="1">
        <f t="shared" ca="1" si="0"/>
        <v>-0.98554412078119535</v>
      </c>
    </row>
    <row r="66" spans="1:10" x14ac:dyDescent="0.3">
      <c r="A66" s="1"/>
      <c r="B66" s="1">
        <f t="shared" ca="1" si="4"/>
        <v>0.30540695393916795</v>
      </c>
      <c r="C66" s="1">
        <f t="shared" ca="1" si="1"/>
        <v>-0.50891200058162567</v>
      </c>
      <c r="D66" s="1">
        <f t="shared" ca="1" si="2"/>
        <v>-2.1754774619011172</v>
      </c>
      <c r="H66" s="1">
        <f t="shared" ca="1" si="5"/>
        <v>0.84835010110658426</v>
      </c>
      <c r="I66" s="1">
        <f t="shared" ca="1" si="3"/>
        <v>1.0293828650471535</v>
      </c>
      <c r="J66" s="1">
        <f t="shared" ca="1" si="0"/>
        <v>1.455767208624158</v>
      </c>
    </row>
    <row r="67" spans="1:10" x14ac:dyDescent="0.3">
      <c r="A67" s="1"/>
      <c r="B67" s="1">
        <f t="shared" ca="1" si="4"/>
        <v>0.59904313893556715</v>
      </c>
      <c r="C67" s="1">
        <f t="shared" ca="1" si="1"/>
        <v>0.25087116045838792</v>
      </c>
      <c r="D67" s="1">
        <f t="shared" ref="D67:D130" ca="1" si="6">-J67+C67*SQRT(2)</f>
        <v>-0.8174534645050433</v>
      </c>
      <c r="H67" s="1">
        <f t="shared" ca="1" si="5"/>
        <v>0.79641895012793096</v>
      </c>
      <c r="I67" s="1">
        <f t="shared" ca="1" si="3"/>
        <v>0.82889804851434068</v>
      </c>
      <c r="J67" s="1">
        <f t="shared" ref="J67:J100" ca="1" si="7">SQRT(2)*I67</f>
        <v>1.1722388620335724</v>
      </c>
    </row>
    <row r="68" spans="1:10" x14ac:dyDescent="0.3">
      <c r="A68" s="1"/>
      <c r="B68" s="1">
        <f t="shared" ca="1" si="4"/>
        <v>0.29701827040561957</v>
      </c>
      <c r="C68" s="1">
        <f t="shared" ref="C68:C131" ca="1" si="8" xml:space="preserve"> NORMINV(B68,0,1)</f>
        <v>-0.53299572324596023</v>
      </c>
      <c r="D68" s="1">
        <f t="shared" ca="1" si="6"/>
        <v>-0.17818444596413219</v>
      </c>
      <c r="H68" s="1">
        <f t="shared" ca="1" si="5"/>
        <v>0.34200388642404056</v>
      </c>
      <c r="I68" s="1">
        <f t="shared" ref="I68:I131" ca="1" si="9" xml:space="preserve"> NORMINV(H68,0,1)</f>
        <v>-0.40700029320275438</v>
      </c>
      <c r="J68" s="1">
        <f t="shared" ca="1" si="7"/>
        <v>-0.57558533453716154</v>
      </c>
    </row>
    <row r="69" spans="1:10" x14ac:dyDescent="0.3">
      <c r="A69" s="1"/>
      <c r="B69" s="1">
        <f t="shared" ref="B69:B132" ca="1" si="10">RAND()</f>
        <v>0.7219179519097465</v>
      </c>
      <c r="C69" s="1">
        <f t="shared" ca="1" si="8"/>
        <v>0.5885486396511751</v>
      </c>
      <c r="D69" s="1">
        <f t="shared" ca="1" si="6"/>
        <v>2.3605227025392628</v>
      </c>
      <c r="H69" s="1">
        <f t="shared" ref="H69:H132" ca="1" si="11">RAND()</f>
        <v>0.1399391054156599</v>
      </c>
      <c r="I69" s="1">
        <f t="shared" ca="1" si="9"/>
        <v>-1.0805929704591331</v>
      </c>
      <c r="J69" s="1">
        <f t="shared" ca="1" si="7"/>
        <v>-1.5281892342283354</v>
      </c>
    </row>
    <row r="70" spans="1:10" x14ac:dyDescent="0.3">
      <c r="A70" s="1"/>
      <c r="B70" s="1">
        <f t="shared" ca="1" si="10"/>
        <v>0.13024837958602842</v>
      </c>
      <c r="C70" s="1">
        <f t="shared" ca="1" si="8"/>
        <v>-1.1252177833389865</v>
      </c>
      <c r="D70" s="1">
        <f t="shared" ca="1" si="6"/>
        <v>-2.710371981057258</v>
      </c>
      <c r="H70" s="1">
        <f t="shared" ca="1" si="11"/>
        <v>0.78561687461974716</v>
      </c>
      <c r="I70" s="1">
        <f t="shared" ca="1" si="9"/>
        <v>0.79130462400461732</v>
      </c>
      <c r="J70" s="1">
        <f t="shared" ca="1" si="7"/>
        <v>1.1190737312358725</v>
      </c>
    </row>
    <row r="71" spans="1:10" x14ac:dyDescent="0.3">
      <c r="A71" s="1"/>
      <c r="B71" s="1">
        <f t="shared" ca="1" si="10"/>
        <v>0.74913577324541936</v>
      </c>
      <c r="C71" s="1">
        <f t="shared" ca="1" si="8"/>
        <v>0.67177263316036862</v>
      </c>
      <c r="D71" s="1">
        <f t="shared" ca="1" si="6"/>
        <v>2.7750565923771893</v>
      </c>
      <c r="H71" s="1">
        <f t="shared" ca="1" si="11"/>
        <v>9.8440516113942667E-2</v>
      </c>
      <c r="I71" s="1">
        <f t="shared" ca="1" si="9"/>
        <v>-1.2904887014859745</v>
      </c>
      <c r="J71" s="1">
        <f t="shared" ca="1" si="7"/>
        <v>-1.8250266237307098</v>
      </c>
    </row>
    <row r="72" spans="1:10" x14ac:dyDescent="0.3">
      <c r="A72" s="1"/>
      <c r="B72" s="1">
        <f t="shared" ca="1" si="10"/>
        <v>0.56257505197650848</v>
      </c>
      <c r="C72" s="1">
        <f t="shared" ca="1" si="8"/>
        <v>0.15750115709361281</v>
      </c>
      <c r="D72" s="1">
        <f t="shared" ca="1" si="6"/>
        <v>-1.5786343707602739</v>
      </c>
      <c r="H72" s="1">
        <f t="shared" ca="1" si="11"/>
        <v>0.89862650644055131</v>
      </c>
      <c r="I72" s="1">
        <f t="shared" ca="1" si="9"/>
        <v>1.2737642256723609</v>
      </c>
      <c r="J72" s="1">
        <f t="shared" ca="1" si="7"/>
        <v>1.8013746432115165</v>
      </c>
    </row>
    <row r="73" spans="1:10" x14ac:dyDescent="0.3">
      <c r="A73" s="1"/>
      <c r="B73" s="1">
        <f t="shared" ca="1" si="10"/>
        <v>0.82104792365579149</v>
      </c>
      <c r="C73" s="1">
        <f t="shared" ca="1" si="8"/>
        <v>0.91936602713914251</v>
      </c>
      <c r="D73" s="1">
        <f t="shared" ca="1" si="6"/>
        <v>3.510005360405386</v>
      </c>
      <c r="H73" s="1">
        <f t="shared" ca="1" si="11"/>
        <v>5.9075405881664378E-2</v>
      </c>
      <c r="I73" s="1">
        <f t="shared" ca="1" si="9"/>
        <v>-1.5625825652046375</v>
      </c>
      <c r="J73" s="1">
        <f t="shared" ca="1" si="7"/>
        <v>-2.2098254560401394</v>
      </c>
    </row>
    <row r="74" spans="1:10" x14ac:dyDescent="0.3">
      <c r="A74" s="1"/>
      <c r="B74" s="1">
        <f t="shared" ca="1" si="10"/>
        <v>0.33680828532225371</v>
      </c>
      <c r="C74" s="1">
        <f t="shared" ca="1" si="8"/>
        <v>-0.42118969226521918</v>
      </c>
      <c r="D74" s="1">
        <f t="shared" ca="1" si="6"/>
        <v>-0.85248568560663418</v>
      </c>
      <c r="H74" s="1">
        <f t="shared" ca="1" si="11"/>
        <v>0.57205509623745576</v>
      </c>
      <c r="I74" s="1">
        <f t="shared" ca="1" si="9"/>
        <v>0.18160871689169497</v>
      </c>
      <c r="J74" s="1">
        <f t="shared" ca="1" si="7"/>
        <v>0.25683351047341085</v>
      </c>
    </row>
    <row r="75" spans="1:10" x14ac:dyDescent="0.3">
      <c r="A75" s="1"/>
      <c r="B75" s="1">
        <f t="shared" ca="1" si="10"/>
        <v>0.30456652993108702</v>
      </c>
      <c r="C75" s="1">
        <f t="shared" ca="1" si="8"/>
        <v>-0.51131134832756098</v>
      </c>
      <c r="D75" s="1">
        <f t="shared" ca="1" si="6"/>
        <v>-0.81149451655405402</v>
      </c>
      <c r="H75" s="1">
        <f t="shared" ca="1" si="11"/>
        <v>0.52491843637994628</v>
      </c>
      <c r="I75" s="1">
        <f t="shared" ca="1" si="9"/>
        <v>6.2501927223509599E-2</v>
      </c>
      <c r="J75" s="1">
        <f t="shared" ca="1" si="7"/>
        <v>8.8391073153943442E-2</v>
      </c>
    </row>
    <row r="76" spans="1:10" x14ac:dyDescent="0.3">
      <c r="A76" s="1"/>
      <c r="B76" s="1">
        <f t="shared" ca="1" si="10"/>
        <v>0.83412846448704869</v>
      </c>
      <c r="C76" s="1">
        <f t="shared" ca="1" si="8"/>
        <v>0.9706089026064042</v>
      </c>
      <c r="D76" s="1">
        <f t="shared" ca="1" si="6"/>
        <v>0.34644951565859494</v>
      </c>
      <c r="H76" s="1">
        <f t="shared" ca="1" si="11"/>
        <v>0.76596783166577775</v>
      </c>
      <c r="I76" s="1">
        <f t="shared" ca="1" si="9"/>
        <v>0.72563210074541684</v>
      </c>
      <c r="J76" s="1">
        <f t="shared" ca="1" si="7"/>
        <v>1.0261987581674485</v>
      </c>
    </row>
    <row r="77" spans="1:10" x14ac:dyDescent="0.3">
      <c r="A77" s="1"/>
      <c r="B77" s="1">
        <f t="shared" ca="1" si="10"/>
        <v>0.17975423847273586</v>
      </c>
      <c r="C77" s="1">
        <f t="shared" ca="1" si="8"/>
        <v>-0.91630208081379483</v>
      </c>
      <c r="D77" s="1">
        <f t="shared" ca="1" si="6"/>
        <v>-0.71510579223055026</v>
      </c>
      <c r="H77" s="1">
        <f t="shared" ca="1" si="11"/>
        <v>0.34066609139551296</v>
      </c>
      <c r="I77" s="1">
        <f t="shared" ca="1" si="9"/>
        <v>-0.41064592586179444</v>
      </c>
      <c r="J77" s="1">
        <f t="shared" ca="1" si="7"/>
        <v>-0.58074103768700625</v>
      </c>
    </row>
    <row r="78" spans="1:10" x14ac:dyDescent="0.3">
      <c r="A78" s="1"/>
      <c r="B78" s="1">
        <f t="shared" ca="1" si="10"/>
        <v>0.847100665543979</v>
      </c>
      <c r="C78" s="1">
        <f t="shared" ca="1" si="8"/>
        <v>1.0240775041198642</v>
      </c>
      <c r="D78" s="1">
        <f t="shared" ca="1" si="6"/>
        <v>2.3501766159578619</v>
      </c>
      <c r="H78" s="1">
        <f t="shared" ca="1" si="11"/>
        <v>0.26181876356127831</v>
      </c>
      <c r="I78" s="1">
        <f t="shared" ca="1" si="9"/>
        <v>-0.63774831800999243</v>
      </c>
      <c r="J78" s="1">
        <f t="shared" ca="1" si="7"/>
        <v>-0.90191232071036098</v>
      </c>
    </row>
    <row r="79" spans="1:10" x14ac:dyDescent="0.3">
      <c r="A79" s="1"/>
      <c r="B79" s="1">
        <f t="shared" ca="1" si="10"/>
        <v>0.31401625542407552</v>
      </c>
      <c r="C79" s="1">
        <f t="shared" ca="1" si="8"/>
        <v>-0.4844979613076511</v>
      </c>
      <c r="D79" s="1">
        <f t="shared" ca="1" si="6"/>
        <v>-0.91763271172708238</v>
      </c>
      <c r="H79" s="1">
        <f t="shared" ca="1" si="11"/>
        <v>0.56527862466750978</v>
      </c>
      <c r="I79" s="1">
        <f t="shared" ca="1" si="9"/>
        <v>0.16436635179316911</v>
      </c>
      <c r="J79" s="1">
        <f t="shared" ca="1" si="7"/>
        <v>0.23244912390368705</v>
      </c>
    </row>
    <row r="80" spans="1:10" x14ac:dyDescent="0.3">
      <c r="A80" s="1"/>
      <c r="B80" s="1">
        <f t="shared" ca="1" si="10"/>
        <v>0.96421927513838257</v>
      </c>
      <c r="C80" s="1">
        <f t="shared" ca="1" si="8"/>
        <v>1.8018980332822434</v>
      </c>
      <c r="D80" s="1">
        <f t="shared" ca="1" si="6"/>
        <v>2.6523638820931206</v>
      </c>
      <c r="H80" s="1">
        <f t="shared" ca="1" si="11"/>
        <v>0.47066176779354929</v>
      </c>
      <c r="I80" s="1">
        <f t="shared" ca="1" si="9"/>
        <v>-7.3606453920078294E-2</v>
      </c>
      <c r="J80" s="1">
        <f t="shared" ca="1" si="7"/>
        <v>-0.10409524541196499</v>
      </c>
    </row>
    <row r="81" spans="1:10" x14ac:dyDescent="0.3">
      <c r="A81" s="1"/>
      <c r="B81" s="1">
        <f t="shared" ca="1" si="10"/>
        <v>0.40845250168439073</v>
      </c>
      <c r="C81" s="1">
        <f t="shared" ca="1" si="8"/>
        <v>-0.23152752633882623</v>
      </c>
      <c r="D81" s="1">
        <f t="shared" ca="1" si="6"/>
        <v>0.65661021966045308</v>
      </c>
      <c r="H81" s="1">
        <f t="shared" ca="1" si="11"/>
        <v>0.24327044765569161</v>
      </c>
      <c r="I81" s="1">
        <f t="shared" ca="1" si="9"/>
        <v>-0.69582106525712106</v>
      </c>
      <c r="J81" s="1">
        <f t="shared" ca="1" si="7"/>
        <v>-0.9840395874715151</v>
      </c>
    </row>
    <row r="82" spans="1:10" x14ac:dyDescent="0.3">
      <c r="A82" s="1"/>
      <c r="B82" s="1">
        <f t="shared" ca="1" si="10"/>
        <v>0.57068661808745191</v>
      </c>
      <c r="C82" s="1">
        <f t="shared" ca="1" si="8"/>
        <v>0.17812251058893616</v>
      </c>
      <c r="D82" s="1">
        <f t="shared" ca="1" si="6"/>
        <v>0.16061970188685842</v>
      </c>
      <c r="H82" s="1">
        <f t="shared" ca="1" si="11"/>
        <v>0.52573274938223036</v>
      </c>
      <c r="I82" s="1">
        <f t="shared" ca="1" si="9"/>
        <v>6.4547230192576854E-2</v>
      </c>
      <c r="J82" s="1">
        <f t="shared" ca="1" si="7"/>
        <v>9.1283568351960317E-2</v>
      </c>
    </row>
    <row r="83" spans="1:10" x14ac:dyDescent="0.3">
      <c r="A83" s="1"/>
      <c r="B83" s="1">
        <f t="shared" ca="1" si="10"/>
        <v>0.57589619165993378</v>
      </c>
      <c r="C83" s="1">
        <f t="shared" ca="1" si="8"/>
        <v>0.1914058761440332</v>
      </c>
      <c r="D83" s="1">
        <f t="shared" ca="1" si="6"/>
        <v>-0.70850094028890398</v>
      </c>
      <c r="H83" s="1">
        <f t="shared" ca="1" si="11"/>
        <v>0.75565431020786733</v>
      </c>
      <c r="I83" s="1">
        <f t="shared" ca="1" si="9"/>
        <v>0.69239169549936241</v>
      </c>
      <c r="J83" s="1">
        <f t="shared" ca="1" si="7"/>
        <v>0.97918972624970069</v>
      </c>
    </row>
    <row r="84" spans="1:10" x14ac:dyDescent="0.3">
      <c r="A84" s="1"/>
      <c r="B84" s="1">
        <f t="shared" ca="1" si="10"/>
        <v>5.8119713651156757E-2</v>
      </c>
      <c r="C84" s="1">
        <f t="shared" ca="1" si="8"/>
        <v>-1.5707556069426418</v>
      </c>
      <c r="D84" s="1">
        <f t="shared" ca="1" si="6"/>
        <v>-2.7317904379616893</v>
      </c>
      <c r="H84" s="1">
        <f t="shared" ca="1" si="11"/>
        <v>0.6409173599415291</v>
      </c>
      <c r="I84" s="1">
        <f t="shared" ca="1" si="9"/>
        <v>0.36091193652063708</v>
      </c>
      <c r="J84" s="1">
        <f t="shared" ca="1" si="7"/>
        <v>0.5104065554498225</v>
      </c>
    </row>
    <row r="85" spans="1:10" x14ac:dyDescent="0.3">
      <c r="A85" s="1"/>
      <c r="B85" s="1">
        <f t="shared" ca="1" si="10"/>
        <v>6.0037108632462699E-2</v>
      </c>
      <c r="C85" s="1">
        <f t="shared" ca="1" si="8"/>
        <v>-1.5544621546542479</v>
      </c>
      <c r="D85" s="1">
        <f t="shared" ca="1" si="6"/>
        <v>-3.0283438890564609</v>
      </c>
      <c r="H85" s="1">
        <f t="shared" ca="1" si="11"/>
        <v>0.72136468098315942</v>
      </c>
      <c r="I85" s="1">
        <f t="shared" ca="1" si="9"/>
        <v>0.58690034506241728</v>
      </c>
      <c r="J85" s="1">
        <f t="shared" ca="1" si="7"/>
        <v>0.83000242774871991</v>
      </c>
    </row>
    <row r="86" spans="1:10" x14ac:dyDescent="0.3">
      <c r="A86" s="1"/>
      <c r="B86" s="1">
        <f t="shared" ca="1" si="10"/>
        <v>0.66643520683944935</v>
      </c>
      <c r="C86" s="1">
        <f t="shared" ca="1" si="8"/>
        <v>0.43009080793168192</v>
      </c>
      <c r="D86" s="1">
        <f t="shared" ca="1" si="6"/>
        <v>0.82290619341136462</v>
      </c>
      <c r="H86" s="1">
        <f t="shared" ca="1" si="11"/>
        <v>0.43967559790938049</v>
      </c>
      <c r="I86" s="1">
        <f t="shared" ca="1" si="9"/>
        <v>-0.15179174170990264</v>
      </c>
      <c r="J86" s="1">
        <f t="shared" ca="1" si="7"/>
        <v>-0.21466593978237816</v>
      </c>
    </row>
    <row r="87" spans="1:10" x14ac:dyDescent="0.3">
      <c r="A87" s="1"/>
      <c r="B87" s="1">
        <f t="shared" ca="1" si="10"/>
        <v>0.68036131807791878</v>
      </c>
      <c r="C87" s="1">
        <f t="shared" ca="1" si="8"/>
        <v>0.46870940445725745</v>
      </c>
      <c r="D87" s="1">
        <f t="shared" ca="1" si="6"/>
        <v>-1.8607025656199441</v>
      </c>
      <c r="H87" s="1">
        <f t="shared" ca="1" si="11"/>
        <v>0.9628226684102581</v>
      </c>
      <c r="I87" s="1">
        <f t="shared" ca="1" si="9"/>
        <v>1.7844248063783268</v>
      </c>
      <c r="J87" s="1">
        <f t="shared" ca="1" si="7"/>
        <v>2.5235577622152139</v>
      </c>
    </row>
    <row r="88" spans="1:10" x14ac:dyDescent="0.3">
      <c r="A88" s="1"/>
      <c r="B88" s="1">
        <f t="shared" ca="1" si="10"/>
        <v>0.58132050102960753</v>
      </c>
      <c r="C88" s="1">
        <f t="shared" ca="1" si="8"/>
        <v>0.20527279496094389</v>
      </c>
      <c r="D88" s="1">
        <f t="shared" ca="1" si="6"/>
        <v>-1.5048217617900068</v>
      </c>
      <c r="H88" s="1">
        <f t="shared" ca="1" si="11"/>
        <v>0.89784052690701055</v>
      </c>
      <c r="I88" s="1">
        <f t="shared" ca="1" si="9"/>
        <v>1.2693424671997451</v>
      </c>
      <c r="J88" s="1">
        <f t="shared" ca="1" si="7"/>
        <v>1.7951213324100053</v>
      </c>
    </row>
    <row r="89" spans="1:10" x14ac:dyDescent="0.3">
      <c r="A89" s="1"/>
      <c r="B89" s="1">
        <f t="shared" ca="1" si="10"/>
        <v>0.69674726432011491</v>
      </c>
      <c r="C89" s="1">
        <f t="shared" ca="1" si="8"/>
        <v>0.51506804536785045</v>
      </c>
      <c r="D89" s="1">
        <f t="shared" ca="1" si="6"/>
        <v>0.12971368457536303</v>
      </c>
      <c r="H89" s="1">
        <f t="shared" ca="1" si="11"/>
        <v>0.6639788073309163</v>
      </c>
      <c r="I89" s="1">
        <f t="shared" ca="1" si="9"/>
        <v>0.42334661939191837</v>
      </c>
      <c r="J89" s="1">
        <f t="shared" ca="1" si="7"/>
        <v>0.59870253072885171</v>
      </c>
    </row>
    <row r="90" spans="1:10" x14ac:dyDescent="0.3">
      <c r="A90" s="1"/>
      <c r="B90" s="1">
        <f t="shared" ca="1" si="10"/>
        <v>0.85975821337343372</v>
      </c>
      <c r="C90" s="1">
        <f t="shared" ca="1" si="8"/>
        <v>1.0792336705781835</v>
      </c>
      <c r="D90" s="1">
        <f t="shared" ca="1" si="6"/>
        <v>-0.62263117604973295</v>
      </c>
      <c r="H90" s="1">
        <f t="shared" ca="1" si="11"/>
        <v>0.93568170595262512</v>
      </c>
      <c r="I90" s="1">
        <f t="shared" ca="1" si="9"/>
        <v>1.5195003973411048</v>
      </c>
      <c r="J90" s="1">
        <f t="shared" ca="1" si="7"/>
        <v>2.1488980699510973</v>
      </c>
    </row>
    <row r="91" spans="1:10" x14ac:dyDescent="0.3">
      <c r="A91" s="1"/>
      <c r="B91" s="1">
        <f t="shared" ca="1" si="10"/>
        <v>0.21125790748388251</v>
      </c>
      <c r="C91" s="1">
        <f t="shared" ca="1" si="8"/>
        <v>-0.80206421275866102</v>
      </c>
      <c r="D91" s="1">
        <f t="shared" ca="1" si="6"/>
        <v>-2.5203786266130828</v>
      </c>
      <c r="H91" s="1">
        <f t="shared" ca="1" si="11"/>
        <v>0.83648473118990796</v>
      </c>
      <c r="I91" s="1">
        <f t="shared" ca="1" si="9"/>
        <v>0.98011260527708721</v>
      </c>
      <c r="J91" s="1">
        <f t="shared" ca="1" si="7"/>
        <v>1.3860885390356847</v>
      </c>
    </row>
    <row r="92" spans="1:10" x14ac:dyDescent="0.3">
      <c r="A92" s="1"/>
      <c r="B92" s="1">
        <f t="shared" ca="1" si="10"/>
        <v>0.65554218279237619</v>
      </c>
      <c r="C92" s="1">
        <f t="shared" ca="1" si="8"/>
        <v>0.40032706714354493</v>
      </c>
      <c r="D92" s="1">
        <f t="shared" ca="1" si="6"/>
        <v>1.5673709495436299</v>
      </c>
      <c r="H92" s="1">
        <f t="shared" ca="1" si="11"/>
        <v>0.23948145948308275</v>
      </c>
      <c r="I92" s="1">
        <f t="shared" ca="1" si="9"/>
        <v>-0.70797155991355365</v>
      </c>
      <c r="J92" s="1">
        <f t="shared" ca="1" si="7"/>
        <v>-1.0012229818041838</v>
      </c>
    </row>
    <row r="93" spans="1:10" x14ac:dyDescent="0.3">
      <c r="A93" s="1"/>
      <c r="B93" s="1">
        <f t="shared" ca="1" si="10"/>
        <v>0.5725350860679117</v>
      </c>
      <c r="C93" s="1">
        <f t="shared" ca="1" si="8"/>
        <v>0.18283201473553251</v>
      </c>
      <c r="D93" s="1">
        <f t="shared" ca="1" si="6"/>
        <v>-2.9187819819700396</v>
      </c>
      <c r="H93" s="1">
        <f t="shared" ca="1" si="11"/>
        <v>0.98767111781529493</v>
      </c>
      <c r="I93" s="1">
        <f t="shared" ca="1" si="9"/>
        <v>2.2467225469916587</v>
      </c>
      <c r="J93" s="1">
        <f t="shared" ca="1" si="7"/>
        <v>3.1773454968450272</v>
      </c>
    </row>
    <row r="94" spans="1:10" x14ac:dyDescent="0.3">
      <c r="A94" s="1"/>
      <c r="B94" s="1">
        <f t="shared" ca="1" si="10"/>
        <v>0.95581824442222907</v>
      </c>
      <c r="C94" s="1">
        <f t="shared" ca="1" si="8"/>
        <v>1.7040940868871588</v>
      </c>
      <c r="D94" s="1">
        <f t="shared" ca="1" si="6"/>
        <v>0.85233200795930175</v>
      </c>
      <c r="H94" s="1">
        <f t="shared" ca="1" si="11"/>
        <v>0.86463964221972611</v>
      </c>
      <c r="I94" s="1">
        <f t="shared" ca="1" si="9"/>
        <v>1.10140434423679</v>
      </c>
      <c r="J94" s="1">
        <f t="shared" ca="1" si="7"/>
        <v>1.5576209612763137</v>
      </c>
    </row>
    <row r="95" spans="1:10" x14ac:dyDescent="0.3">
      <c r="A95" s="1"/>
      <c r="B95" s="1">
        <f t="shared" ca="1" si="10"/>
        <v>0.65784534759744284</v>
      </c>
      <c r="C95" s="1">
        <f t="shared" ca="1" si="8"/>
        <v>0.40658977984712086</v>
      </c>
      <c r="D95" s="1">
        <f t="shared" ca="1" si="6"/>
        <v>2.659593465795945</v>
      </c>
      <c r="H95" s="1">
        <f t="shared" ca="1" si="11"/>
        <v>7.0237188427173969E-2</v>
      </c>
      <c r="I95" s="1">
        <f t="shared" ca="1" si="9"/>
        <v>-1.4740267950166239</v>
      </c>
      <c r="J95" s="1">
        <f t="shared" ca="1" si="7"/>
        <v>-2.084588684813856</v>
      </c>
    </row>
    <row r="96" spans="1:10" x14ac:dyDescent="0.3">
      <c r="A96" s="1"/>
      <c r="B96" s="1">
        <f t="shared" ca="1" si="10"/>
        <v>0.72085574380853523</v>
      </c>
      <c r="C96" s="1">
        <f t="shared" ca="1" si="8"/>
        <v>0.58538553559020723</v>
      </c>
      <c r="D96" s="1">
        <f t="shared" ca="1" si="6"/>
        <v>-0.55084500147235582</v>
      </c>
      <c r="H96" s="1">
        <f t="shared" ca="1" si="11"/>
        <v>0.8351930259123761</v>
      </c>
      <c r="I96" s="1">
        <f t="shared" ca="1" si="9"/>
        <v>0.97489177151402373</v>
      </c>
      <c r="J96" s="1">
        <f t="shared" ca="1" si="7"/>
        <v>1.3787051651210651</v>
      </c>
    </row>
    <row r="97" spans="1:10" x14ac:dyDescent="0.3">
      <c r="A97" s="1"/>
      <c r="B97" s="1">
        <f t="shared" ca="1" si="10"/>
        <v>0.58829566410703615</v>
      </c>
      <c r="C97" s="1">
        <f t="shared" ca="1" si="8"/>
        <v>0.22316296880937173</v>
      </c>
      <c r="D97" s="1">
        <f t="shared" ca="1" si="6"/>
        <v>1.2947733773989141</v>
      </c>
      <c r="H97" s="1">
        <f t="shared" ca="1" si="11"/>
        <v>0.24434934030859357</v>
      </c>
      <c r="I97" s="1">
        <f t="shared" ca="1" si="9"/>
        <v>-0.69238006644920935</v>
      </c>
      <c r="J97" s="1">
        <f t="shared" ca="1" si="7"/>
        <v>-0.97917328028925665</v>
      </c>
    </row>
    <row r="98" spans="1:10" x14ac:dyDescent="0.3">
      <c r="A98" s="1"/>
      <c r="B98" s="1">
        <f t="shared" ca="1" si="10"/>
        <v>7.1338502220424704E-2</v>
      </c>
      <c r="C98" s="1">
        <f t="shared" ca="1" si="8"/>
        <v>-1.4658945958891725</v>
      </c>
      <c r="D98" s="1">
        <f t="shared" ca="1" si="6"/>
        <v>-2.3821557706081138</v>
      </c>
      <c r="H98" s="1">
        <f t="shared" ca="1" si="11"/>
        <v>0.58649732251211284</v>
      </c>
      <c r="I98" s="1">
        <f t="shared" ca="1" si="9"/>
        <v>0.2185439033504904</v>
      </c>
      <c r="J98" s="1">
        <f t="shared" ca="1" si="7"/>
        <v>0.30906775209221843</v>
      </c>
    </row>
    <row r="99" spans="1:10" x14ac:dyDescent="0.3">
      <c r="A99" s="1"/>
      <c r="B99" s="1">
        <f t="shared" ca="1" si="10"/>
        <v>0.58257178721745129</v>
      </c>
      <c r="C99" s="1">
        <f t="shared" ca="1" si="8"/>
        <v>0.20847714585913707</v>
      </c>
      <c r="D99" s="1">
        <f t="shared" ca="1" si="6"/>
        <v>-1.332675764829673</v>
      </c>
      <c r="H99" s="1">
        <f t="shared" ca="1" si="11"/>
        <v>0.87509710273069818</v>
      </c>
      <c r="I99" s="1">
        <f t="shared" ca="1" si="9"/>
        <v>1.1508212162931675</v>
      </c>
      <c r="J99" s="1">
        <f t="shared" ca="1" si="7"/>
        <v>1.6275069719484987</v>
      </c>
    </row>
    <row r="100" spans="1:10" x14ac:dyDescent="0.3">
      <c r="A100" s="1"/>
      <c r="B100" s="1">
        <f t="shared" ca="1" si="10"/>
        <v>0.30227996514154065</v>
      </c>
      <c r="C100" s="1">
        <f t="shared" ca="1" si="8"/>
        <v>-0.51785429866155186</v>
      </c>
      <c r="D100" s="1">
        <f t="shared" ca="1" si="6"/>
        <v>1.7856690594869273</v>
      </c>
      <c r="H100" s="1">
        <f t="shared" ca="1" si="11"/>
        <v>3.7496021895531362E-2</v>
      </c>
      <c r="I100" s="1">
        <f t="shared" ca="1" si="9"/>
        <v>-1.7805129995797626</v>
      </c>
      <c r="J100" s="1">
        <f t="shared" ca="1" si="7"/>
        <v>-2.5180256319873013</v>
      </c>
    </row>
    <row r="101" spans="1:10" x14ac:dyDescent="0.3">
      <c r="A101" s="1"/>
      <c r="B101" s="1">
        <f t="shared" ca="1" si="10"/>
        <v>0.75418610986365275</v>
      </c>
      <c r="C101" s="1">
        <f t="shared" ca="1" si="8"/>
        <v>0.6877221316357186</v>
      </c>
      <c r="D101" s="1">
        <f t="shared" ca="1" si="6"/>
        <v>-0.41545305698039792</v>
      </c>
      <c r="H101" s="1">
        <f t="shared" ca="1" si="11"/>
        <v>0.77093483153971842</v>
      </c>
      <c r="I101" s="1">
        <f t="shared" ca="1" si="9"/>
        <v>0.74192902852523734</v>
      </c>
      <c r="J101" s="1">
        <f ca="1">STDEV(J1:J100)</f>
        <v>1.3880390226837662</v>
      </c>
    </row>
    <row r="102" spans="1:10" x14ac:dyDescent="0.3">
      <c r="B102" s="1">
        <f t="shared" ca="1" si="10"/>
        <v>3.2365664452497223E-3</v>
      </c>
      <c r="C102" s="1">
        <f t="shared" ca="1" si="8"/>
        <v>-2.7227995058740246</v>
      </c>
      <c r="D102" s="1">
        <f t="shared" ca="1" si="6"/>
        <v>-6.1655772612472246</v>
      </c>
      <c r="E102" s="1"/>
      <c r="F102" s="1"/>
      <c r="G102" s="1"/>
      <c r="H102" s="1">
        <f t="shared" ca="1" si="11"/>
        <v>0.94917661425653821</v>
      </c>
      <c r="I102" s="1">
        <f t="shared" ca="1" si="9"/>
        <v>1.6369219854834693</v>
      </c>
      <c r="J102" s="1">
        <f t="shared" ref="J102:J165" ca="1" si="12">SQRT(2)*I102</f>
        <v>2.3149572724174172</v>
      </c>
    </row>
    <row r="103" spans="1:10" x14ac:dyDescent="0.3">
      <c r="B103" s="1">
        <f t="shared" ca="1" si="10"/>
        <v>0.13972592160493491</v>
      </c>
      <c r="C103" s="1">
        <f t="shared" ca="1" si="8"/>
        <v>-1.0815515493800638</v>
      </c>
      <c r="D103" s="1">
        <f t="shared" ca="1" si="6"/>
        <v>-3.0720735506225738</v>
      </c>
      <c r="E103" s="1"/>
      <c r="F103" s="1"/>
      <c r="G103" s="1"/>
      <c r="H103" s="1">
        <f t="shared" ca="1" si="11"/>
        <v>0.86230469517532626</v>
      </c>
      <c r="I103" s="1">
        <f t="shared" ca="1" si="9"/>
        <v>1.0907324905689926</v>
      </c>
      <c r="J103" s="1">
        <f t="shared" ca="1" si="12"/>
        <v>1.5425286810836534</v>
      </c>
    </row>
    <row r="104" spans="1:10" x14ac:dyDescent="0.3">
      <c r="B104" s="1">
        <f t="shared" ca="1" si="10"/>
        <v>0.15408064829934376</v>
      </c>
      <c r="C104" s="1">
        <f t="shared" ca="1" si="8"/>
        <v>-1.019087776719084</v>
      </c>
      <c r="D104" s="1">
        <f t="shared" ca="1" si="6"/>
        <v>-3.7100659989403151</v>
      </c>
      <c r="E104" s="1"/>
      <c r="F104" s="1"/>
      <c r="G104" s="1"/>
      <c r="H104" s="1">
        <f t="shared" ca="1" si="11"/>
        <v>0.94567878885354006</v>
      </c>
      <c r="I104" s="1">
        <f t="shared" ca="1" si="9"/>
        <v>1.6043250497812551</v>
      </c>
      <c r="J104" s="1">
        <f t="shared" ca="1" si="12"/>
        <v>2.2688582438555418</v>
      </c>
    </row>
    <row r="105" spans="1:10" x14ac:dyDescent="0.3">
      <c r="B105" s="1">
        <f t="shared" ca="1" si="10"/>
        <v>0.45815462500950399</v>
      </c>
      <c r="C105" s="1">
        <f t="shared" ca="1" si="8"/>
        <v>-0.10508388044795026</v>
      </c>
      <c r="D105" s="1">
        <f t="shared" ca="1" si="6"/>
        <v>1.4238853889853089</v>
      </c>
      <c r="E105" s="1"/>
      <c r="F105" s="1"/>
      <c r="G105" s="1"/>
      <c r="H105" s="1">
        <f t="shared" ca="1" si="11"/>
        <v>0.13308565198780797</v>
      </c>
      <c r="I105" s="1">
        <f t="shared" ca="1" si="9"/>
        <v>-1.1119228946319071</v>
      </c>
      <c r="J105" s="1">
        <f t="shared" ca="1" si="12"/>
        <v>-1.5724964379015931</v>
      </c>
    </row>
    <row r="106" spans="1:10" x14ac:dyDescent="0.3">
      <c r="B106" s="1">
        <f t="shared" ca="1" si="10"/>
        <v>0.46974078196940994</v>
      </c>
      <c r="C106" s="1">
        <f t="shared" ca="1" si="8"/>
        <v>-7.5921484613978407E-2</v>
      </c>
      <c r="D106" s="1">
        <f t="shared" ca="1" si="6"/>
        <v>0.5529894117223445</v>
      </c>
      <c r="E106" s="1"/>
      <c r="F106" s="1"/>
      <c r="G106" s="1"/>
      <c r="H106" s="1">
        <f t="shared" ca="1" si="11"/>
        <v>0.3202699550356648</v>
      </c>
      <c r="I106" s="1">
        <f t="shared" ca="1" si="9"/>
        <v>-0.46694404756720786</v>
      </c>
      <c r="J106" s="1">
        <f t="shared" ca="1" si="12"/>
        <v>-0.66035860493893306</v>
      </c>
    </row>
    <row r="107" spans="1:10" x14ac:dyDescent="0.3">
      <c r="B107" s="1">
        <f t="shared" ca="1" si="10"/>
        <v>0.21721449646883462</v>
      </c>
      <c r="C107" s="1">
        <f t="shared" ca="1" si="8"/>
        <v>-0.78163520177277124</v>
      </c>
      <c r="D107" s="1">
        <f t="shared" ca="1" si="6"/>
        <v>-1.3257569174441204</v>
      </c>
      <c r="E107" s="1"/>
      <c r="F107" s="1"/>
      <c r="G107" s="1"/>
      <c r="H107" s="1">
        <f t="shared" ca="1" si="11"/>
        <v>0.56191116969298771</v>
      </c>
      <c r="I107" s="1">
        <f t="shared" ca="1" si="9"/>
        <v>0.15581650475694006</v>
      </c>
      <c r="J107" s="1">
        <f t="shared" ca="1" si="12"/>
        <v>0.22035781426883652</v>
      </c>
    </row>
    <row r="108" spans="1:10" x14ac:dyDescent="0.3">
      <c r="B108" s="1">
        <f t="shared" ca="1" si="10"/>
        <v>0.20191003538639896</v>
      </c>
      <c r="C108" s="1">
        <f t="shared" ca="1" si="8"/>
        <v>-0.83481821088159269</v>
      </c>
      <c r="D108" s="1">
        <f t="shared" ca="1" si="6"/>
        <v>-1.2410539313374571</v>
      </c>
      <c r="E108" s="1"/>
      <c r="F108" s="1"/>
      <c r="G108" s="1"/>
      <c r="H108" s="1">
        <f t="shared" ca="1" si="11"/>
        <v>0.51704538006162637</v>
      </c>
      <c r="I108" s="1">
        <f t="shared" ca="1" si="9"/>
        <v>4.2739439785347229E-2</v>
      </c>
      <c r="J108" s="1">
        <f t="shared" ca="1" si="12"/>
        <v>6.04426953926663E-2</v>
      </c>
    </row>
    <row r="109" spans="1:10" x14ac:dyDescent="0.3">
      <c r="B109" s="1">
        <f t="shared" ca="1" si="10"/>
        <v>0.17354620482296024</v>
      </c>
      <c r="C109" s="1">
        <f t="shared" ca="1" si="8"/>
        <v>-0.94024401441605465</v>
      </c>
      <c r="D109" s="1">
        <f t="shared" ca="1" si="6"/>
        <v>-2.536570647603769</v>
      </c>
      <c r="E109" s="1"/>
      <c r="F109" s="1"/>
      <c r="G109" s="1"/>
      <c r="H109" s="1">
        <f t="shared" ca="1" si="11"/>
        <v>0.80327633073989047</v>
      </c>
      <c r="I109" s="1">
        <f t="shared" ca="1" si="9"/>
        <v>0.85338229146332278</v>
      </c>
      <c r="J109" s="1">
        <f t="shared" ca="1" si="12"/>
        <v>1.2068648104764608</v>
      </c>
    </row>
    <row r="110" spans="1:10" x14ac:dyDescent="0.3">
      <c r="B110" s="1">
        <f t="shared" ca="1" si="10"/>
        <v>0.67698304835143941</v>
      </c>
      <c r="C110" s="1">
        <f t="shared" ca="1" si="8"/>
        <v>0.45927889246543602</v>
      </c>
      <c r="D110" s="1">
        <f t="shared" ca="1" si="6"/>
        <v>-1.2162857317523461</v>
      </c>
      <c r="E110" s="1"/>
      <c r="F110" s="1"/>
      <c r="G110" s="1"/>
      <c r="H110" s="1">
        <f t="shared" ca="1" si="11"/>
        <v>0.90646938757442119</v>
      </c>
      <c r="I110" s="1">
        <f t="shared" ca="1" si="9"/>
        <v>1.319322781247962</v>
      </c>
      <c r="J110" s="1">
        <f t="shared" ca="1" si="12"/>
        <v>1.8658041703886601</v>
      </c>
    </row>
    <row r="111" spans="1:10" x14ac:dyDescent="0.3">
      <c r="B111" s="1">
        <f t="shared" ca="1" si="10"/>
        <v>0.25793562955678484</v>
      </c>
      <c r="C111" s="1">
        <f t="shared" ca="1" si="8"/>
        <v>-0.64972285340699198</v>
      </c>
      <c r="D111" s="1">
        <f t="shared" ca="1" si="6"/>
        <v>-2.6476500208485509</v>
      </c>
      <c r="E111" s="1"/>
      <c r="F111" s="1"/>
      <c r="G111" s="1"/>
      <c r="H111" s="1">
        <f t="shared" ca="1" si="11"/>
        <v>0.88923095290864573</v>
      </c>
      <c r="I111" s="1">
        <f t="shared" ca="1" si="9"/>
        <v>1.222448430543722</v>
      </c>
      <c r="J111" s="1">
        <f t="shared" ca="1" si="12"/>
        <v>1.7288031497766363</v>
      </c>
    </row>
    <row r="112" spans="1:10" x14ac:dyDescent="0.3">
      <c r="B112" s="1">
        <f t="shared" ca="1" si="10"/>
        <v>0.66202375287037496</v>
      </c>
      <c r="C112" s="1">
        <f t="shared" ca="1" si="8"/>
        <v>0.4179926456741383</v>
      </c>
      <c r="D112" s="1">
        <f t="shared" ca="1" si="6"/>
        <v>1.5742717216061908</v>
      </c>
      <c r="E112" s="1"/>
      <c r="F112" s="1"/>
      <c r="G112" s="1"/>
      <c r="H112" s="1">
        <f t="shared" ca="1" si="11"/>
        <v>0.24346950897871744</v>
      </c>
      <c r="I112" s="1">
        <f t="shared" ca="1" si="9"/>
        <v>-0.69518556410381982</v>
      </c>
      <c r="J112" s="1">
        <f t="shared" ca="1" si="12"/>
        <v>-0.9831408531216127</v>
      </c>
    </row>
    <row r="113" spans="2:10" x14ac:dyDescent="0.3">
      <c r="B113" s="1">
        <f t="shared" ca="1" si="10"/>
        <v>0.10410051183248925</v>
      </c>
      <c r="C113" s="1">
        <f t="shared" ca="1" si="8"/>
        <v>-1.2585275679018497</v>
      </c>
      <c r="D113" s="1">
        <f t="shared" ca="1" si="6"/>
        <v>-2.6295000656789456</v>
      </c>
      <c r="E113" s="1"/>
      <c r="F113" s="1"/>
      <c r="G113" s="1"/>
      <c r="H113" s="1">
        <f t="shared" ca="1" si="11"/>
        <v>0.72601664852592129</v>
      </c>
      <c r="I113" s="1">
        <f t="shared" ca="1" si="9"/>
        <v>0.60080975967020467</v>
      </c>
      <c r="J113" s="1">
        <f t="shared" ca="1" si="12"/>
        <v>0.84967331053172335</v>
      </c>
    </row>
    <row r="114" spans="2:10" x14ac:dyDescent="0.3">
      <c r="B114" s="1">
        <f t="shared" ca="1" si="10"/>
        <v>0.69384125879788705</v>
      </c>
      <c r="C114" s="1">
        <f t="shared" ca="1" si="8"/>
        <v>0.50676818426788439</v>
      </c>
      <c r="D114" s="1">
        <f t="shared" ca="1" si="6"/>
        <v>0.7997439438967634</v>
      </c>
      <c r="E114" s="1"/>
      <c r="F114" s="1"/>
      <c r="G114" s="1"/>
      <c r="H114" s="1">
        <f t="shared" ca="1" si="11"/>
        <v>0.4765811201322846</v>
      </c>
      <c r="I114" s="1">
        <f t="shared" ca="1" si="9"/>
        <v>-5.8736181674390819E-2</v>
      </c>
      <c r="J114" s="1">
        <f t="shared" ca="1" si="12"/>
        <v>-8.3065504725933548E-2</v>
      </c>
    </row>
    <row r="115" spans="2:10" x14ac:dyDescent="0.3">
      <c r="B115" s="1">
        <f t="shared" ca="1" si="10"/>
        <v>0.96389449827355467</v>
      </c>
      <c r="C115" s="1">
        <f t="shared" ca="1" si="8"/>
        <v>1.7977855162405534</v>
      </c>
      <c r="D115" s="1">
        <f t="shared" ca="1" si="6"/>
        <v>2.3518145770865759</v>
      </c>
      <c r="E115" s="1"/>
      <c r="F115" s="1"/>
      <c r="G115" s="1"/>
      <c r="H115" s="1">
        <f t="shared" ca="1" si="11"/>
        <v>0.55361558244796427</v>
      </c>
      <c r="I115" s="1">
        <f t="shared" ca="1" si="9"/>
        <v>0.13480148068926329</v>
      </c>
      <c r="J115" s="1">
        <f t="shared" ca="1" si="12"/>
        <v>0.19063808221873102</v>
      </c>
    </row>
    <row r="116" spans="2:10" x14ac:dyDescent="0.3">
      <c r="B116" s="1">
        <f t="shared" ca="1" si="10"/>
        <v>0.59397915916683663</v>
      </c>
      <c r="C116" s="1">
        <f t="shared" ca="1" si="8"/>
        <v>0.23779295680099324</v>
      </c>
      <c r="D116" s="1">
        <f t="shared" ca="1" si="6"/>
        <v>9.0594015010068363E-2</v>
      </c>
      <c r="E116" s="1"/>
      <c r="F116" s="1"/>
      <c r="G116" s="1"/>
      <c r="H116" s="1">
        <f t="shared" ca="1" si="11"/>
        <v>0.56896247274918321</v>
      </c>
      <c r="I116" s="1">
        <f t="shared" ca="1" si="9"/>
        <v>0.17373331445245804</v>
      </c>
      <c r="J116" s="1">
        <f t="shared" ca="1" si="12"/>
        <v>0.24569600953469584</v>
      </c>
    </row>
    <row r="117" spans="2:10" x14ac:dyDescent="0.3">
      <c r="B117" s="1">
        <f t="shared" ca="1" si="10"/>
        <v>0.99638173635242144</v>
      </c>
      <c r="C117" s="1">
        <f t="shared" ca="1" si="8"/>
        <v>2.6857589609149168</v>
      </c>
      <c r="D117" s="1">
        <f t="shared" ca="1" si="6"/>
        <v>3.7184529040999679</v>
      </c>
      <c r="E117" s="1"/>
      <c r="F117" s="1"/>
      <c r="G117" s="1"/>
      <c r="H117" s="1">
        <f t="shared" ca="1" si="11"/>
        <v>0.52249467372512881</v>
      </c>
      <c r="I117" s="1">
        <f t="shared" ca="1" si="9"/>
        <v>5.6415696903018876E-2</v>
      </c>
      <c r="J117" s="1">
        <f t="shared" ca="1" si="12"/>
        <v>7.9783843690979114E-2</v>
      </c>
    </row>
    <row r="118" spans="2:10" x14ac:dyDescent="0.3">
      <c r="B118" s="1">
        <f t="shared" ca="1" si="10"/>
        <v>0.62562023172312953</v>
      </c>
      <c r="C118" s="1">
        <f t="shared" ca="1" si="8"/>
        <v>0.32027544378321626</v>
      </c>
      <c r="D118" s="1">
        <f t="shared" ca="1" si="6"/>
        <v>1.752092891212705</v>
      </c>
      <c r="E118" s="1"/>
      <c r="F118" s="1"/>
      <c r="G118" s="1"/>
      <c r="H118" s="1">
        <f t="shared" ca="1" si="11"/>
        <v>0.17914160571902393</v>
      </c>
      <c r="I118" s="1">
        <f t="shared" ca="1" si="9"/>
        <v>-0.91864132086203121</v>
      </c>
      <c r="J118" s="1">
        <f t="shared" ca="1" si="12"/>
        <v>-1.2991550149194186</v>
      </c>
    </row>
    <row r="119" spans="2:10" x14ac:dyDescent="0.3">
      <c r="B119" s="1">
        <f t="shared" ca="1" si="10"/>
        <v>0.21732043020874514</v>
      </c>
      <c r="C119" s="1">
        <f t="shared" ca="1" si="8"/>
        <v>-0.78127484725572527</v>
      </c>
      <c r="D119" s="1">
        <f t="shared" ca="1" si="6"/>
        <v>-1.176464732500998</v>
      </c>
      <c r="E119" s="1"/>
      <c r="F119" s="1"/>
      <c r="G119" s="1"/>
      <c r="H119" s="1">
        <f t="shared" ca="1" si="11"/>
        <v>0.52018238796728955</v>
      </c>
      <c r="I119" s="1">
        <f t="shared" ca="1" si="9"/>
        <v>5.0611342922548042E-2</v>
      </c>
      <c r="J119" s="1">
        <f t="shared" ca="1" si="12"/>
        <v>7.1575247570983005E-2</v>
      </c>
    </row>
    <row r="120" spans="2:10" x14ac:dyDescent="0.3">
      <c r="B120" s="1">
        <f t="shared" ca="1" si="10"/>
        <v>0.31304722115324479</v>
      </c>
      <c r="C120" s="1">
        <f t="shared" ca="1" si="8"/>
        <v>-0.48723127774674518</v>
      </c>
      <c r="D120" s="1">
        <f t="shared" ca="1" si="6"/>
        <v>-1.1063589868546588</v>
      </c>
      <c r="E120" s="1"/>
      <c r="F120" s="1"/>
      <c r="G120" s="1"/>
      <c r="H120" s="1">
        <f t="shared" ca="1" si="11"/>
        <v>0.61603463384400448</v>
      </c>
      <c r="I120" s="1">
        <f t="shared" ca="1" si="9"/>
        <v>0.29508266428486241</v>
      </c>
      <c r="J120" s="1">
        <f t="shared" ca="1" si="12"/>
        <v>0.41730990585283934</v>
      </c>
    </row>
    <row r="121" spans="2:10" x14ac:dyDescent="0.3">
      <c r="B121" s="1">
        <f t="shared" ca="1" si="10"/>
        <v>0.62725690876477136</v>
      </c>
      <c r="C121" s="1">
        <f t="shared" ca="1" si="8"/>
        <v>0.32459688846420426</v>
      </c>
      <c r="D121" s="1">
        <f t="shared" ca="1" si="6"/>
        <v>0.32502382873989066</v>
      </c>
      <c r="E121" s="1"/>
      <c r="F121" s="1"/>
      <c r="G121" s="1"/>
      <c r="H121" s="1">
        <f t="shared" ca="1" si="11"/>
        <v>0.53775137502948644</v>
      </c>
      <c r="I121" s="1">
        <f t="shared" ca="1" si="9"/>
        <v>9.4770335115012497E-2</v>
      </c>
      <c r="J121" s="1">
        <f t="shared" ca="1" si="12"/>
        <v>0.13402549323029386</v>
      </c>
    </row>
    <row r="122" spans="2:10" x14ac:dyDescent="0.3">
      <c r="B122" s="1">
        <f t="shared" ca="1" si="10"/>
        <v>0.71236561811687416</v>
      </c>
      <c r="C122" s="1">
        <f t="shared" ca="1" si="8"/>
        <v>0.56030889130404027</v>
      </c>
      <c r="D122" s="1">
        <f t="shared" ca="1" si="6"/>
        <v>0.78341332653047513</v>
      </c>
      <c r="E122" s="1"/>
      <c r="F122" s="1"/>
      <c r="G122" s="1"/>
      <c r="H122" s="1">
        <f t="shared" ca="1" si="11"/>
        <v>0.50253407056470201</v>
      </c>
      <c r="I122" s="1">
        <f t="shared" ca="1" si="9"/>
        <v>6.3520156424302808E-3</v>
      </c>
      <c r="J122" s="1">
        <f t="shared" ca="1" si="12"/>
        <v>8.9831066699309521E-3</v>
      </c>
    </row>
    <row r="123" spans="2:10" x14ac:dyDescent="0.3">
      <c r="B123" s="1">
        <f t="shared" ca="1" si="10"/>
        <v>0.28452704338062029</v>
      </c>
      <c r="C123" s="1">
        <f t="shared" ca="1" si="8"/>
        <v>-0.56944514569327687</v>
      </c>
      <c r="D123" s="1">
        <f t="shared" ca="1" si="6"/>
        <v>-0.90469015665965757</v>
      </c>
      <c r="E123" s="1"/>
      <c r="F123" s="1"/>
      <c r="G123" s="1"/>
      <c r="H123" s="1">
        <f t="shared" ca="1" si="11"/>
        <v>0.5280095848934685</v>
      </c>
      <c r="I123" s="1">
        <f t="shared" ca="1" si="9"/>
        <v>7.0267398953487006E-2</v>
      </c>
      <c r="J123" s="1">
        <f t="shared" ca="1" si="12"/>
        <v>9.9373108592702361E-2</v>
      </c>
    </row>
    <row r="124" spans="2:10" x14ac:dyDescent="0.3">
      <c r="B124" s="1">
        <f t="shared" ca="1" si="10"/>
        <v>0.8914663884075642</v>
      </c>
      <c r="C124" s="1">
        <f t="shared" ca="1" si="8"/>
        <v>1.2343641992282761</v>
      </c>
      <c r="D124" s="1">
        <f t="shared" ca="1" si="6"/>
        <v>1.6342206883822077</v>
      </c>
      <c r="E124" s="1"/>
      <c r="F124" s="1"/>
      <c r="G124" s="1"/>
      <c r="H124" s="1">
        <f t="shared" ca="1" si="11"/>
        <v>0.53140242532053605</v>
      </c>
      <c r="I124" s="1">
        <f t="shared" ca="1" si="9"/>
        <v>7.8795668517869316E-2</v>
      </c>
      <c r="J124" s="1">
        <f t="shared" ca="1" si="12"/>
        <v>0.1114339030742255</v>
      </c>
    </row>
    <row r="125" spans="2:10" x14ac:dyDescent="0.3">
      <c r="B125" s="1">
        <f t="shared" ca="1" si="10"/>
        <v>0.65185920307348166</v>
      </c>
      <c r="C125" s="1">
        <f t="shared" ca="1" si="8"/>
        <v>0.39034480813017403</v>
      </c>
      <c r="D125" s="1">
        <f t="shared" ca="1" si="6"/>
        <v>0.34100405122522554</v>
      </c>
      <c r="E125" s="1"/>
      <c r="F125" s="1"/>
      <c r="G125" s="1"/>
      <c r="H125" s="1">
        <f t="shared" ca="1" si="11"/>
        <v>0.55930940100287807</v>
      </c>
      <c r="I125" s="1">
        <f t="shared" ca="1" si="9"/>
        <v>0.14921853109673228</v>
      </c>
      <c r="J125" s="1">
        <f t="shared" ca="1" si="12"/>
        <v>0.21102687043439022</v>
      </c>
    </row>
    <row r="126" spans="2:10" x14ac:dyDescent="0.3">
      <c r="B126" s="1">
        <f t="shared" ca="1" si="10"/>
        <v>0.66616886726111868</v>
      </c>
      <c r="C126" s="1">
        <f t="shared" ca="1" si="8"/>
        <v>0.42935861626429134</v>
      </c>
      <c r="D126" s="1">
        <f t="shared" ca="1" si="6"/>
        <v>-0.45997579283808598</v>
      </c>
      <c r="E126" s="1"/>
      <c r="F126" s="1"/>
      <c r="G126" s="1"/>
      <c r="H126" s="1">
        <f t="shared" ca="1" si="11"/>
        <v>0.7747586747455607</v>
      </c>
      <c r="I126" s="1">
        <f t="shared" ca="1" si="9"/>
        <v>0.75461061856176048</v>
      </c>
      <c r="J126" s="1">
        <f t="shared" ca="1" si="12"/>
        <v>1.0671805710807922</v>
      </c>
    </row>
    <row r="127" spans="2:10" x14ac:dyDescent="0.3">
      <c r="B127" s="1">
        <f t="shared" ca="1" si="10"/>
        <v>0.37484705144563046</v>
      </c>
      <c r="C127" s="1">
        <f t="shared" ca="1" si="8"/>
        <v>-0.31904274030200286</v>
      </c>
      <c r="D127" s="1">
        <f t="shared" ca="1" si="6"/>
        <v>1.0060080292164801</v>
      </c>
      <c r="E127" s="1"/>
      <c r="F127" s="1"/>
      <c r="G127" s="1"/>
      <c r="H127" s="1">
        <f t="shared" ca="1" si="11"/>
        <v>0.1514116434694105</v>
      </c>
      <c r="I127" s="1">
        <f t="shared" ca="1" si="9"/>
        <v>-1.0303978396890903</v>
      </c>
      <c r="J127" s="1">
        <f t="shared" ca="1" si="12"/>
        <v>-1.4572025995282498</v>
      </c>
    </row>
    <row r="128" spans="2:10" x14ac:dyDescent="0.3">
      <c r="B128" s="1">
        <f t="shared" ca="1" si="10"/>
        <v>0.15673522351342872</v>
      </c>
      <c r="C128" s="1">
        <f t="shared" ca="1" si="8"/>
        <v>-1.0079667037586939</v>
      </c>
      <c r="D128" s="1">
        <f t="shared" ca="1" si="6"/>
        <v>-1.8911761791818811</v>
      </c>
      <c r="E128" s="1"/>
      <c r="F128" s="1"/>
      <c r="G128" s="1"/>
      <c r="H128" s="1">
        <f t="shared" ca="1" si="11"/>
        <v>0.62903431755028549</v>
      </c>
      <c r="I128" s="1">
        <f t="shared" ca="1" si="9"/>
        <v>0.32929679695927933</v>
      </c>
      <c r="J128" s="1">
        <f t="shared" ca="1" si="12"/>
        <v>0.46569599630583219</v>
      </c>
    </row>
    <row r="129" spans="2:10" x14ac:dyDescent="0.3">
      <c r="B129" s="1">
        <f t="shared" ca="1" si="10"/>
        <v>3.9227875772865239E-2</v>
      </c>
      <c r="C129" s="1">
        <f t="shared" ca="1" si="8"/>
        <v>-1.7597172971098707</v>
      </c>
      <c r="D129" s="1">
        <f t="shared" ca="1" si="6"/>
        <v>-2.6986679855757902</v>
      </c>
      <c r="E129" s="1"/>
      <c r="F129" s="1"/>
      <c r="G129" s="1"/>
      <c r="H129" s="1">
        <f t="shared" ca="1" si="11"/>
        <v>0.55903740298731475</v>
      </c>
      <c r="I129" s="1">
        <f t="shared" ca="1" si="9"/>
        <v>0.14852913566181047</v>
      </c>
      <c r="J129" s="1">
        <f t="shared" ca="1" si="12"/>
        <v>0.2100519180604857</v>
      </c>
    </row>
    <row r="130" spans="2:10" x14ac:dyDescent="0.3">
      <c r="B130" s="1">
        <f t="shared" ca="1" si="10"/>
        <v>0.70681212225375112</v>
      </c>
      <c r="C130" s="1">
        <f t="shared" ca="1" si="8"/>
        <v>0.5440955021136672</v>
      </c>
      <c r="D130" s="1">
        <f t="shared" ca="1" si="6"/>
        <v>1.4914564475218408</v>
      </c>
      <c r="E130" s="1"/>
      <c r="F130" s="1"/>
      <c r="G130" s="1"/>
      <c r="H130" s="1">
        <f t="shared" ca="1" si="11"/>
        <v>0.30484238957092358</v>
      </c>
      <c r="I130" s="1">
        <f t="shared" ca="1" si="9"/>
        <v>-0.51052346577342456</v>
      </c>
      <c r="J130" s="1">
        <f t="shared" ca="1" si="12"/>
        <v>-0.72198920920649368</v>
      </c>
    </row>
    <row r="131" spans="2:10" x14ac:dyDescent="0.3">
      <c r="B131" s="1">
        <f t="shared" ca="1" si="10"/>
        <v>0.33080492998465538</v>
      </c>
      <c r="C131" s="1">
        <f t="shared" ca="1" si="8"/>
        <v>-0.43769159938183716</v>
      </c>
      <c r="D131" s="1">
        <f t="shared" ref="D131:D194" ca="1" si="13">-J131+C131*SQRT(2)</f>
        <v>1.8617258668948158</v>
      </c>
      <c r="E131" s="1"/>
      <c r="F131" s="1"/>
      <c r="G131" s="1"/>
      <c r="H131" s="1">
        <f t="shared" ca="1" si="11"/>
        <v>3.9704067046807956E-2</v>
      </c>
      <c r="I131" s="1">
        <f t="shared" ca="1" si="9"/>
        <v>-1.7541305845735651</v>
      </c>
      <c r="J131" s="1">
        <f t="shared" ca="1" si="12"/>
        <v>-2.4807152628773812</v>
      </c>
    </row>
    <row r="132" spans="2:10" x14ac:dyDescent="0.3">
      <c r="B132" s="1">
        <f t="shared" ca="1" si="10"/>
        <v>0.58321658664494058</v>
      </c>
      <c r="C132" s="1">
        <f t="shared" ref="C132:C195" ca="1" si="14" xml:space="preserve"> NORMINV(B132,0,1)</f>
        <v>0.21012921177772778</v>
      </c>
      <c r="D132" s="1">
        <f t="shared" ca="1" si="13"/>
        <v>-1.8073273404396786</v>
      </c>
      <c r="E132" s="1"/>
      <c r="F132" s="1"/>
      <c r="G132" s="1"/>
      <c r="H132" s="1">
        <f t="shared" ca="1" si="11"/>
        <v>0.93163808499985779</v>
      </c>
      <c r="I132" s="1">
        <f t="shared" ref="I132:I195" ca="1" si="15" xml:space="preserve"> NORMINV(H132,0,1)</f>
        <v>1.4881026300264726</v>
      </c>
      <c r="J132" s="1">
        <f t="shared" ca="1" si="12"/>
        <v>2.1044949215865096</v>
      </c>
    </row>
    <row r="133" spans="2:10" x14ac:dyDescent="0.3">
      <c r="B133" s="1">
        <f t="shared" ref="B133:B196" ca="1" si="16">RAND()</f>
        <v>0.67837881509393394</v>
      </c>
      <c r="C133" s="1">
        <f t="shared" ca="1" si="14"/>
        <v>0.4631702067891455</v>
      </c>
      <c r="D133" s="1">
        <f t="shared" ca="1" si="13"/>
        <v>-0.98471737077569543</v>
      </c>
      <c r="E133" s="1"/>
      <c r="F133" s="1"/>
      <c r="G133" s="1"/>
      <c r="H133" s="1">
        <f t="shared" ref="H133:H196" ca="1" si="17">RAND()</f>
        <v>0.87686778037404267</v>
      </c>
      <c r="I133" s="1">
        <f t="shared" ca="1" si="15"/>
        <v>1.1594705372168275</v>
      </c>
      <c r="J133" s="1">
        <f t="shared" ca="1" si="12"/>
        <v>1.6397389589040561</v>
      </c>
    </row>
    <row r="134" spans="2:10" x14ac:dyDescent="0.3">
      <c r="B134" s="1">
        <f t="shared" ca="1" si="16"/>
        <v>0.41244519183873474</v>
      </c>
      <c r="C134" s="1">
        <f t="shared" ca="1" si="14"/>
        <v>-0.22125949884951737</v>
      </c>
      <c r="D134" s="1">
        <f t="shared" ca="1" si="13"/>
        <v>-1.0092004641718741</v>
      </c>
      <c r="E134" s="1"/>
      <c r="F134" s="1"/>
      <c r="G134" s="1"/>
      <c r="H134" s="1">
        <f t="shared" ca="1" si="17"/>
        <v>0.68876508807768366</v>
      </c>
      <c r="I134" s="1">
        <f t="shared" ca="1" si="15"/>
        <v>0.49235299294302615</v>
      </c>
      <c r="J134" s="1">
        <f t="shared" ca="1" si="12"/>
        <v>0.69629228009501243</v>
      </c>
    </row>
    <row r="135" spans="2:10" x14ac:dyDescent="0.3">
      <c r="B135" s="1">
        <f t="shared" ca="1" si="16"/>
        <v>0.92576158333942338</v>
      </c>
      <c r="C135" s="1">
        <f t="shared" ca="1" si="14"/>
        <v>1.4449325466118594</v>
      </c>
      <c r="D135" s="1">
        <f t="shared" ca="1" si="13"/>
        <v>0.9700844797946766</v>
      </c>
      <c r="E135" s="1"/>
      <c r="F135" s="1"/>
      <c r="G135" s="1"/>
      <c r="H135" s="1">
        <f t="shared" ca="1" si="17"/>
        <v>0.77606751004610575</v>
      </c>
      <c r="I135" s="1">
        <f t="shared" ca="1" si="15"/>
        <v>0.75897923262521927</v>
      </c>
      <c r="J135" s="1">
        <f t="shared" ca="1" si="12"/>
        <v>1.0733587243381095</v>
      </c>
    </row>
    <row r="136" spans="2:10" x14ac:dyDescent="0.3">
      <c r="B136" s="1">
        <f t="shared" ca="1" si="16"/>
        <v>0.18955896651807758</v>
      </c>
      <c r="C136" s="1">
        <f t="shared" ca="1" si="14"/>
        <v>-0.87952269550636508</v>
      </c>
      <c r="D136" s="1">
        <f t="shared" ca="1" si="13"/>
        <v>-0.59463614659357933</v>
      </c>
      <c r="E136" s="1"/>
      <c r="F136" s="1"/>
      <c r="G136" s="1"/>
      <c r="H136" s="1">
        <f t="shared" ca="1" si="17"/>
        <v>0.32309861205114909</v>
      </c>
      <c r="I136" s="1">
        <f t="shared" ca="1" si="15"/>
        <v>-0.45905144391140723</v>
      </c>
      <c r="J136" s="1">
        <f t="shared" ca="1" si="12"/>
        <v>-0.64919677780646434</v>
      </c>
    </row>
    <row r="137" spans="2:10" x14ac:dyDescent="0.3">
      <c r="B137" s="1">
        <f t="shared" ca="1" si="16"/>
        <v>0.40114789892164848</v>
      </c>
      <c r="C137" s="1">
        <f t="shared" ca="1" si="14"/>
        <v>-0.25037702169564846</v>
      </c>
      <c r="D137" s="1">
        <f t="shared" ca="1" si="13"/>
        <v>-1.9479881373810177</v>
      </c>
      <c r="E137" s="1"/>
      <c r="F137" s="1"/>
      <c r="G137" s="1"/>
      <c r="H137" s="1">
        <f t="shared" ca="1" si="17"/>
        <v>0.87014114712321866</v>
      </c>
      <c r="I137" s="1">
        <f t="shared" ca="1" si="15"/>
        <v>1.1270585999174212</v>
      </c>
      <c r="J137" s="1">
        <f t="shared" ca="1" si="12"/>
        <v>1.5939015575924491</v>
      </c>
    </row>
    <row r="138" spans="2:10" x14ac:dyDescent="0.3">
      <c r="B138" s="1">
        <f t="shared" ca="1" si="16"/>
        <v>0.53049309004510159</v>
      </c>
      <c r="C138" s="1">
        <f t="shared" ca="1" si="14"/>
        <v>7.6509419947180371E-2</v>
      </c>
      <c r="D138" s="1">
        <f t="shared" ca="1" si="13"/>
        <v>-0.51732353307364698</v>
      </c>
      <c r="E138" s="1"/>
      <c r="F138" s="1"/>
      <c r="G138" s="1"/>
      <c r="H138" s="1">
        <f t="shared" ca="1" si="17"/>
        <v>0.67086841979828826</v>
      </c>
      <c r="I138" s="1">
        <f t="shared" ca="1" si="15"/>
        <v>0.44231239825093938</v>
      </c>
      <c r="J138" s="1">
        <f t="shared" ca="1" si="12"/>
        <v>0.6255241924122481</v>
      </c>
    </row>
    <row r="139" spans="2:10" x14ac:dyDescent="0.3">
      <c r="B139" s="1">
        <f t="shared" ca="1" si="16"/>
        <v>0.30109840249909237</v>
      </c>
      <c r="C139" s="1">
        <f t="shared" ca="1" si="14"/>
        <v>-0.52124400190301623</v>
      </c>
      <c r="D139" s="1">
        <f t="shared" ca="1" si="13"/>
        <v>-0.72990215643982403</v>
      </c>
      <c r="E139" s="1"/>
      <c r="F139" s="1"/>
      <c r="G139" s="1"/>
      <c r="H139" s="1">
        <f t="shared" ca="1" si="17"/>
        <v>0.49795533502300615</v>
      </c>
      <c r="I139" s="1">
        <f t="shared" ca="1" si="15"/>
        <v>-5.1252374817324156E-3</v>
      </c>
      <c r="J139" s="1">
        <f t="shared" ca="1" si="12"/>
        <v>-7.2481803570489103E-3</v>
      </c>
    </row>
    <row r="140" spans="2:10" x14ac:dyDescent="0.3">
      <c r="B140" s="1">
        <f t="shared" ca="1" si="16"/>
        <v>0.35908427934747711</v>
      </c>
      <c r="C140" s="1">
        <f t="shared" ca="1" si="14"/>
        <v>-0.36090755090913262</v>
      </c>
      <c r="D140" s="1">
        <f t="shared" ca="1" si="13"/>
        <v>-1.3485438111197268</v>
      </c>
      <c r="E140" s="1"/>
      <c r="F140" s="1"/>
      <c r="G140" s="1"/>
      <c r="H140" s="1">
        <f t="shared" ca="1" si="17"/>
        <v>0.72329461203724754</v>
      </c>
      <c r="I140" s="1">
        <f t="shared" ca="1" si="15"/>
        <v>0.59265692266077674</v>
      </c>
      <c r="J140" s="1">
        <f t="shared" ca="1" si="12"/>
        <v>0.83814345786117306</v>
      </c>
    </row>
    <row r="141" spans="2:10" x14ac:dyDescent="0.3">
      <c r="B141" s="1">
        <f t="shared" ca="1" si="16"/>
        <v>0.54554583595770767</v>
      </c>
      <c r="C141" s="1">
        <f t="shared" ca="1" si="14"/>
        <v>0.11441562536574322</v>
      </c>
      <c r="D141" s="1">
        <f t="shared" ca="1" si="13"/>
        <v>-0.448564957295849</v>
      </c>
      <c r="E141" s="1"/>
      <c r="F141" s="1"/>
      <c r="G141" s="1"/>
      <c r="H141" s="1">
        <f t="shared" ca="1" si="17"/>
        <v>0.66698353858342196</v>
      </c>
      <c r="I141" s="1">
        <f t="shared" ca="1" si="15"/>
        <v>0.43159894847229208</v>
      </c>
      <c r="J141" s="1">
        <f t="shared" ca="1" si="12"/>
        <v>0.61037308643548216</v>
      </c>
    </row>
    <row r="142" spans="2:10" x14ac:dyDescent="0.3">
      <c r="B142" s="1">
        <f t="shared" ca="1" si="16"/>
        <v>2.069412516986624E-2</v>
      </c>
      <c r="C142" s="1">
        <f t="shared" ca="1" si="14"/>
        <v>-2.0396193793168886</v>
      </c>
      <c r="D142" s="1">
        <f t="shared" ca="1" si="13"/>
        <v>-2.2830385005222635</v>
      </c>
      <c r="E142" s="1"/>
      <c r="F142" s="1"/>
      <c r="G142" s="1"/>
      <c r="H142" s="1">
        <f t="shared" ca="1" si="17"/>
        <v>0.33532088730004761</v>
      </c>
      <c r="I142" s="1">
        <f t="shared" ca="1" si="15"/>
        <v>-0.42526737388762892</v>
      </c>
      <c r="J142" s="1">
        <f t="shared" ca="1" si="12"/>
        <v>-0.60141888778667463</v>
      </c>
    </row>
    <row r="143" spans="2:10" x14ac:dyDescent="0.3">
      <c r="B143" s="1">
        <f t="shared" ca="1" si="16"/>
        <v>0.83157102663814852</v>
      </c>
      <c r="C143" s="1">
        <f t="shared" ca="1" si="14"/>
        <v>0.96039203213853896</v>
      </c>
      <c r="D143" s="1">
        <f t="shared" ca="1" si="13"/>
        <v>-0.17145485261158555</v>
      </c>
      <c r="E143" s="1"/>
      <c r="F143" s="1"/>
      <c r="G143" s="1"/>
      <c r="H143" s="1">
        <f t="shared" ca="1" si="17"/>
        <v>0.86029127589336463</v>
      </c>
      <c r="I143" s="1">
        <f t="shared" ca="1" si="15"/>
        <v>1.0816289210875312</v>
      </c>
      <c r="J143" s="1">
        <f t="shared" ca="1" si="12"/>
        <v>1.5296542896569649</v>
      </c>
    </row>
    <row r="144" spans="2:10" x14ac:dyDescent="0.3">
      <c r="B144" s="1">
        <f t="shared" ca="1" si="16"/>
        <v>0.63942867195673969</v>
      </c>
      <c r="C144" s="1">
        <f t="shared" ca="1" si="14"/>
        <v>0.35693207590950732</v>
      </c>
      <c r="D144" s="1">
        <f t="shared" ca="1" si="13"/>
        <v>0.31009080857388976</v>
      </c>
      <c r="E144" s="1"/>
      <c r="F144" s="1"/>
      <c r="G144" s="1"/>
      <c r="H144" s="1">
        <f t="shared" ca="1" si="17"/>
        <v>0.55474731513796194</v>
      </c>
      <c r="I144" s="1">
        <f t="shared" ca="1" si="15"/>
        <v>0.13766476238329031</v>
      </c>
      <c r="J144" s="1">
        <f t="shared" ca="1" si="12"/>
        <v>0.19468737402331865</v>
      </c>
    </row>
    <row r="145" spans="2:10" x14ac:dyDescent="0.3">
      <c r="B145" s="1">
        <f t="shared" ca="1" si="16"/>
        <v>0.70100625803576178</v>
      </c>
      <c r="C145" s="1">
        <f t="shared" ca="1" si="14"/>
        <v>0.52729681754671409</v>
      </c>
      <c r="D145" s="1">
        <f t="shared" ca="1" si="13"/>
        <v>-0.42927457506559752</v>
      </c>
      <c r="E145" s="1"/>
      <c r="F145" s="1"/>
      <c r="G145" s="1"/>
      <c r="H145" s="1">
        <f t="shared" ca="1" si="17"/>
        <v>0.79696792675908279</v>
      </c>
      <c r="I145" s="1">
        <f t="shared" ca="1" si="15"/>
        <v>0.83083978056657182</v>
      </c>
      <c r="J145" s="1">
        <f t="shared" ca="1" si="12"/>
        <v>1.1749848858363321</v>
      </c>
    </row>
    <row r="146" spans="2:10" x14ac:dyDescent="0.3">
      <c r="B146" s="1">
        <f t="shared" ca="1" si="16"/>
        <v>0.54171109953107599</v>
      </c>
      <c r="C146" s="1">
        <f t="shared" ca="1" si="14"/>
        <v>0.10474544430129433</v>
      </c>
      <c r="D146" s="1">
        <f t="shared" ca="1" si="13"/>
        <v>0.28720827842012209</v>
      </c>
      <c r="E146" s="1"/>
      <c r="F146" s="1"/>
      <c r="G146" s="1"/>
      <c r="H146" s="1">
        <f t="shared" ca="1" si="17"/>
        <v>0.46083057195582078</v>
      </c>
      <c r="I146" s="1">
        <f t="shared" ca="1" si="15"/>
        <v>-9.8341476982487949E-2</v>
      </c>
      <c r="J146" s="1">
        <f t="shared" ca="1" si="12"/>
        <v>-0.13907585049243601</v>
      </c>
    </row>
    <row r="147" spans="2:10" x14ac:dyDescent="0.3">
      <c r="B147" s="1">
        <f t="shared" ca="1" si="16"/>
        <v>0.87900538586811383</v>
      </c>
      <c r="C147" s="1">
        <f t="shared" ca="1" si="14"/>
        <v>1.1700291749215472</v>
      </c>
      <c r="D147" s="1">
        <f t="shared" ca="1" si="13"/>
        <v>3.0558787126605806</v>
      </c>
      <c r="E147" s="1"/>
      <c r="F147" s="1"/>
      <c r="G147" s="1"/>
      <c r="H147" s="1">
        <f t="shared" ca="1" si="17"/>
        <v>0.16089079797917805</v>
      </c>
      <c r="I147" s="1">
        <f t="shared" ca="1" si="15"/>
        <v>-0.99080338528436629</v>
      </c>
      <c r="J147" s="1">
        <f t="shared" ca="1" si="12"/>
        <v>-1.401207585114326</v>
      </c>
    </row>
    <row r="148" spans="2:10" x14ac:dyDescent="0.3">
      <c r="B148" s="1">
        <f t="shared" ca="1" si="16"/>
        <v>0.1653815142089643</v>
      </c>
      <c r="C148" s="1">
        <f t="shared" ca="1" si="14"/>
        <v>-0.97257810601482442</v>
      </c>
      <c r="D148" s="1">
        <f t="shared" ca="1" si="13"/>
        <v>-3.2575186303875476</v>
      </c>
      <c r="E148" s="1"/>
      <c r="F148" s="1"/>
      <c r="G148" s="1"/>
      <c r="H148" s="1">
        <f t="shared" ca="1" si="17"/>
        <v>0.90837841267812269</v>
      </c>
      <c r="I148" s="1">
        <f t="shared" ca="1" si="15"/>
        <v>1.3308354073737252</v>
      </c>
      <c r="J148" s="1">
        <f t="shared" ca="1" si="12"/>
        <v>1.8820854823942452</v>
      </c>
    </row>
    <row r="149" spans="2:10" x14ac:dyDescent="0.3">
      <c r="B149" s="1">
        <f t="shared" ca="1" si="16"/>
        <v>0.33719453657060505</v>
      </c>
      <c r="C149" s="1">
        <f t="shared" ca="1" si="14"/>
        <v>-0.42013193686791545</v>
      </c>
      <c r="D149" s="1">
        <f t="shared" ca="1" si="13"/>
        <v>0.3844971021012733</v>
      </c>
      <c r="E149" s="1"/>
      <c r="F149" s="1"/>
      <c r="G149" s="1"/>
      <c r="H149" s="1">
        <f t="shared" ca="1" si="17"/>
        <v>0.24446475677960922</v>
      </c>
      <c r="I149" s="1">
        <f t="shared" ca="1" si="15"/>
        <v>-0.69201244511030213</v>
      </c>
      <c r="J149" s="1">
        <f t="shared" ca="1" si="12"/>
        <v>-0.97865338520595635</v>
      </c>
    </row>
    <row r="150" spans="2:10" x14ac:dyDescent="0.3">
      <c r="B150" s="1">
        <f t="shared" ca="1" si="16"/>
        <v>0.47507373860789526</v>
      </c>
      <c r="C150" s="1">
        <f t="shared" ca="1" si="14"/>
        <v>-6.2521579981478378E-2</v>
      </c>
      <c r="D150" s="1">
        <f t="shared" ca="1" si="13"/>
        <v>-0.48502980224740094</v>
      </c>
      <c r="E150" s="1"/>
      <c r="F150" s="1"/>
      <c r="G150" s="1"/>
      <c r="H150" s="1">
        <f t="shared" ca="1" si="17"/>
        <v>0.61043243353929255</v>
      </c>
      <c r="I150" s="1">
        <f t="shared" ca="1" si="15"/>
        <v>0.28044628226522894</v>
      </c>
      <c r="J150" s="1">
        <f t="shared" ca="1" si="12"/>
        <v>0.39661093589660001</v>
      </c>
    </row>
    <row r="151" spans="2:10" x14ac:dyDescent="0.3">
      <c r="B151" s="1">
        <f t="shared" ca="1" si="16"/>
        <v>0.25487884850548126</v>
      </c>
      <c r="C151" s="1">
        <f t="shared" ca="1" si="14"/>
        <v>-0.65921502954934053</v>
      </c>
      <c r="D151" s="1">
        <f t="shared" ca="1" si="13"/>
        <v>0.96231666609136224</v>
      </c>
      <c r="E151" s="1"/>
      <c r="F151" s="1"/>
      <c r="G151" s="1"/>
      <c r="H151" s="1">
        <f t="shared" ca="1" si="17"/>
        <v>9.0175405436612954E-2</v>
      </c>
      <c r="I151" s="1">
        <f t="shared" ca="1" si="15"/>
        <v>-1.3396756697913732</v>
      </c>
      <c r="J151" s="1">
        <f t="shared" ca="1" si="12"/>
        <v>-1.8945875014002203</v>
      </c>
    </row>
    <row r="152" spans="2:10" x14ac:dyDescent="0.3">
      <c r="B152" s="1">
        <f t="shared" ca="1" si="16"/>
        <v>0.3278933986539152</v>
      </c>
      <c r="C152" s="1">
        <f t="shared" ca="1" si="14"/>
        <v>-0.44573760500570614</v>
      </c>
      <c r="D152" s="1">
        <f t="shared" ca="1" si="13"/>
        <v>-0.41825944656379332</v>
      </c>
      <c r="E152" s="1"/>
      <c r="F152" s="1"/>
      <c r="G152" s="1"/>
      <c r="H152" s="1">
        <f t="shared" ca="1" si="17"/>
        <v>0.44038881100625049</v>
      </c>
      <c r="I152" s="1">
        <f t="shared" ca="1" si="15"/>
        <v>-0.14998351404511548</v>
      </c>
      <c r="J152" s="1">
        <f t="shared" ca="1" si="12"/>
        <v>-0.21210871969497791</v>
      </c>
    </row>
    <row r="153" spans="2:10" x14ac:dyDescent="0.3">
      <c r="B153" s="1">
        <f t="shared" ca="1" si="16"/>
        <v>0.88283229097458238</v>
      </c>
      <c r="C153" s="1">
        <f t="shared" ca="1" si="14"/>
        <v>1.1892649630799552</v>
      </c>
      <c r="D153" s="1">
        <f t="shared" ca="1" si="13"/>
        <v>4.5517324460621271</v>
      </c>
      <c r="E153" s="1"/>
      <c r="F153" s="1"/>
      <c r="G153" s="1"/>
      <c r="H153" s="1">
        <f t="shared" ca="1" si="17"/>
        <v>2.1214079537256292E-2</v>
      </c>
      <c r="I153" s="1">
        <f t="shared" ca="1" si="15"/>
        <v>-2.0292959156774057</v>
      </c>
      <c r="J153" s="1">
        <f t="shared" ca="1" si="12"/>
        <v>-2.8698578060193163</v>
      </c>
    </row>
    <row r="154" spans="2:10" x14ac:dyDescent="0.3">
      <c r="B154" s="1">
        <f t="shared" ca="1" si="16"/>
        <v>0.9312059758092549</v>
      </c>
      <c r="C154" s="1">
        <f t="shared" ca="1" si="14"/>
        <v>1.4848330734737398</v>
      </c>
      <c r="D154" s="1">
        <f t="shared" ca="1" si="13"/>
        <v>0.91949908842150707</v>
      </c>
      <c r="E154" s="1"/>
      <c r="F154" s="1"/>
      <c r="G154" s="1"/>
      <c r="H154" s="1">
        <f t="shared" ca="1" si="17"/>
        <v>0.79804232695888699</v>
      </c>
      <c r="I154" s="1">
        <f t="shared" ca="1" si="15"/>
        <v>0.83464903275604319</v>
      </c>
      <c r="J154" s="1">
        <f t="shared" ca="1" si="12"/>
        <v>1.1803719819451821</v>
      </c>
    </row>
    <row r="155" spans="2:10" x14ac:dyDescent="0.3">
      <c r="B155" s="1">
        <f t="shared" ca="1" si="16"/>
        <v>0.54960447216501351</v>
      </c>
      <c r="C155" s="1">
        <f t="shared" ca="1" si="14"/>
        <v>0.12466210937597694</v>
      </c>
      <c r="D155" s="1">
        <f t="shared" ca="1" si="13"/>
        <v>-2.0791940971296494</v>
      </c>
      <c r="E155" s="1"/>
      <c r="F155" s="1"/>
      <c r="G155" s="1"/>
      <c r="H155" s="1">
        <f t="shared" ca="1" si="17"/>
        <v>0.94462983227099773</v>
      </c>
      <c r="I155" s="1">
        <f t="shared" ca="1" si="15"/>
        <v>1.5948743548593931</v>
      </c>
      <c r="J155" s="1">
        <f t="shared" ca="1" si="12"/>
        <v>2.255492942923194</v>
      </c>
    </row>
    <row r="156" spans="2:10" x14ac:dyDescent="0.3">
      <c r="B156" s="1">
        <f t="shared" ca="1" si="16"/>
        <v>0.48139385612651686</v>
      </c>
      <c r="C156" s="1">
        <f t="shared" ca="1" si="14"/>
        <v>-4.665560702167601E-2</v>
      </c>
      <c r="D156" s="1">
        <f t="shared" ca="1" si="13"/>
        <v>0.70317858349269757</v>
      </c>
      <c r="E156" s="1"/>
      <c r="F156" s="1"/>
      <c r="G156" s="1"/>
      <c r="H156" s="1">
        <f t="shared" ca="1" si="17"/>
        <v>0.29326273109595058</v>
      </c>
      <c r="I156" s="1">
        <f t="shared" ca="1" si="15"/>
        <v>-0.54387795179451337</v>
      </c>
      <c r="J156" s="1">
        <f t="shared" ca="1" si="12"/>
        <v>-0.76915957570350124</v>
      </c>
    </row>
    <row r="157" spans="2:10" x14ac:dyDescent="0.3">
      <c r="B157" s="1">
        <f t="shared" ca="1" si="16"/>
        <v>0.88543129829433997</v>
      </c>
      <c r="C157" s="1">
        <f t="shared" ca="1" si="14"/>
        <v>1.2025838422304307</v>
      </c>
      <c r="D157" s="1">
        <f t="shared" ca="1" si="13"/>
        <v>2.3800252314732808</v>
      </c>
      <c r="E157" s="1"/>
      <c r="F157" s="1"/>
      <c r="G157" s="1"/>
      <c r="H157" s="1">
        <f t="shared" ca="1" si="17"/>
        <v>0.31548993235582279</v>
      </c>
      <c r="I157" s="1">
        <f t="shared" ca="1" si="15"/>
        <v>-0.48034813833940848</v>
      </c>
      <c r="J157" s="1">
        <f t="shared" ca="1" si="12"/>
        <v>-0.6793148519002592</v>
      </c>
    </row>
    <row r="158" spans="2:10" x14ac:dyDescent="0.3">
      <c r="B158" s="1">
        <f t="shared" ca="1" si="16"/>
        <v>0.51822695542730246</v>
      </c>
      <c r="C158" s="1">
        <f t="shared" ca="1" si="14"/>
        <v>4.5704108472973529E-2</v>
      </c>
      <c r="D158" s="1">
        <f t="shared" ca="1" si="13"/>
        <v>2.5134123966452377</v>
      </c>
      <c r="E158" s="1"/>
      <c r="F158" s="1"/>
      <c r="G158" s="1"/>
      <c r="H158" s="1">
        <f t="shared" ca="1" si="17"/>
        <v>4.1677139020795728E-2</v>
      </c>
      <c r="I158" s="1">
        <f t="shared" ca="1" si="15"/>
        <v>-1.7315468411132062</v>
      </c>
      <c r="J158" s="1">
        <f t="shared" ca="1" si="12"/>
        <v>-2.4487770265865874</v>
      </c>
    </row>
    <row r="159" spans="2:10" x14ac:dyDescent="0.3">
      <c r="B159" s="1">
        <f t="shared" ca="1" si="16"/>
        <v>0.80683444547376915</v>
      </c>
      <c r="C159" s="1">
        <f t="shared" ca="1" si="14"/>
        <v>0.86629007246907475</v>
      </c>
      <c r="D159" s="1">
        <f t="shared" ca="1" si="13"/>
        <v>-1.6745443749883924</v>
      </c>
      <c r="E159" s="1"/>
      <c r="F159" s="1"/>
      <c r="G159" s="1"/>
      <c r="H159" s="1">
        <f t="shared" ca="1" si="17"/>
        <v>0.9798359163813114</v>
      </c>
      <c r="I159" s="1">
        <f t="shared" ca="1" si="15"/>
        <v>2.050371755421156</v>
      </c>
      <c r="J159" s="1">
        <f t="shared" ca="1" si="12"/>
        <v>2.8996635444233294</v>
      </c>
    </row>
    <row r="160" spans="2:10" x14ac:dyDescent="0.3">
      <c r="B160" s="1">
        <f t="shared" ca="1" si="16"/>
        <v>0.33405512061889009</v>
      </c>
      <c r="C160" s="1">
        <f t="shared" ca="1" si="14"/>
        <v>-0.42874303141271064</v>
      </c>
      <c r="D160" s="1">
        <f t="shared" ca="1" si="13"/>
        <v>-1.6463611569042937</v>
      </c>
      <c r="E160" s="1"/>
      <c r="F160" s="1"/>
      <c r="G160" s="1"/>
      <c r="H160" s="1">
        <f t="shared" ca="1" si="17"/>
        <v>0.76895511581316423</v>
      </c>
      <c r="I160" s="1">
        <f t="shared" ca="1" si="15"/>
        <v>0.73541010691644504</v>
      </c>
      <c r="J160" s="1">
        <f t="shared" ca="1" si="12"/>
        <v>1.0400269471074846</v>
      </c>
    </row>
    <row r="161" spans="2:10" x14ac:dyDescent="0.3">
      <c r="B161" s="1">
        <f t="shared" ca="1" si="16"/>
        <v>0.81387839133727513</v>
      </c>
      <c r="C161" s="1">
        <f t="shared" ca="1" si="14"/>
        <v>0.89227935458966023</v>
      </c>
      <c r="D161" s="1">
        <f t="shared" ca="1" si="13"/>
        <v>0.47787481566498413</v>
      </c>
      <c r="E161" s="1"/>
      <c r="F161" s="1"/>
      <c r="G161" s="1"/>
      <c r="H161" s="1">
        <f t="shared" ca="1" si="17"/>
        <v>0.71033745811719307</v>
      </c>
      <c r="I161" s="1">
        <f t="shared" ca="1" si="15"/>
        <v>0.55437083187467862</v>
      </c>
      <c r="J161" s="1">
        <f t="shared" ca="1" si="12"/>
        <v>0.78399874902122546</v>
      </c>
    </row>
    <row r="162" spans="2:10" x14ac:dyDescent="0.3">
      <c r="B162" s="1">
        <f t="shared" ca="1" si="16"/>
        <v>0.84890648474542496</v>
      </c>
      <c r="C162" s="1">
        <f t="shared" ca="1" si="14"/>
        <v>1.0317547318320737</v>
      </c>
      <c r="D162" s="1">
        <f t="shared" ca="1" si="13"/>
        <v>-4.2713149259721437</v>
      </c>
      <c r="E162" s="1"/>
      <c r="F162" s="1"/>
      <c r="G162" s="1"/>
      <c r="H162" s="1">
        <f t="shared" ca="1" si="17"/>
        <v>0.99997461247593233</v>
      </c>
      <c r="I162" s="1">
        <f t="shared" ca="1" si="15"/>
        <v>4.0520304805702922</v>
      </c>
      <c r="J162" s="1">
        <f t="shared" ca="1" si="12"/>
        <v>5.7304364607716778</v>
      </c>
    </row>
    <row r="163" spans="2:10" x14ac:dyDescent="0.3">
      <c r="B163" s="1">
        <f t="shared" ca="1" si="16"/>
        <v>0.53304058284462563</v>
      </c>
      <c r="C163" s="1">
        <f t="shared" ca="1" si="14"/>
        <v>8.2915367888957189E-2</v>
      </c>
      <c r="D163" s="1">
        <f t="shared" ca="1" si="13"/>
        <v>0.40553571779756159</v>
      </c>
      <c r="E163" s="1"/>
      <c r="F163" s="1"/>
      <c r="G163" s="1"/>
      <c r="H163" s="1">
        <f t="shared" ca="1" si="17"/>
        <v>0.41923860713426231</v>
      </c>
      <c r="I163" s="1">
        <f t="shared" ca="1" si="15"/>
        <v>-0.20384168817905265</v>
      </c>
      <c r="J163" s="1">
        <f t="shared" ca="1" si="12"/>
        <v>-0.28827567999984371</v>
      </c>
    </row>
    <row r="164" spans="2:10" x14ac:dyDescent="0.3">
      <c r="B164" s="1">
        <f t="shared" ca="1" si="16"/>
        <v>0.30861994735507425</v>
      </c>
      <c r="C164" s="1">
        <f t="shared" ca="1" si="14"/>
        <v>-0.49976594171148442</v>
      </c>
      <c r="D164" s="1">
        <f t="shared" ca="1" si="13"/>
        <v>-3.4372881042691072</v>
      </c>
      <c r="E164" s="1"/>
      <c r="F164" s="1"/>
      <c r="G164" s="1"/>
      <c r="H164" s="1">
        <f t="shared" ca="1" si="17"/>
        <v>0.97324386463589108</v>
      </c>
      <c r="I164" s="1">
        <f t="shared" ca="1" si="15"/>
        <v>1.9307637857090538</v>
      </c>
      <c r="J164" s="1">
        <f t="shared" ca="1" si="12"/>
        <v>2.7305123314885642</v>
      </c>
    </row>
    <row r="165" spans="2:10" x14ac:dyDescent="0.3">
      <c r="B165" s="1">
        <f t="shared" ca="1" si="16"/>
        <v>0.72741237437083295</v>
      </c>
      <c r="C165" s="1">
        <f t="shared" ca="1" si="14"/>
        <v>0.60500563695919374</v>
      </c>
      <c r="D165" s="1">
        <f t="shared" ca="1" si="13"/>
        <v>6.2359562133104673E-2</v>
      </c>
      <c r="E165" s="1"/>
      <c r="F165" s="1"/>
      <c r="G165" s="1"/>
      <c r="H165" s="1">
        <f t="shared" ca="1" si="17"/>
        <v>0.7125708153999728</v>
      </c>
      <c r="I165" s="1">
        <f t="shared" ca="1" si="15"/>
        <v>0.56091076770305159</v>
      </c>
      <c r="J165" s="1">
        <f t="shared" ca="1" si="12"/>
        <v>0.79324761496676022</v>
      </c>
    </row>
    <row r="166" spans="2:10" x14ac:dyDescent="0.3">
      <c r="B166" s="1">
        <f t="shared" ca="1" si="16"/>
        <v>0.13945284808227076</v>
      </c>
      <c r="C166" s="1">
        <f t="shared" ca="1" si="14"/>
        <v>-1.082780875527751</v>
      </c>
      <c r="D166" s="1">
        <f t="shared" ca="1" si="13"/>
        <v>-0.2342206402469833</v>
      </c>
      <c r="E166" s="1"/>
      <c r="F166" s="1"/>
      <c r="G166" s="1"/>
      <c r="H166" s="1">
        <f t="shared" ca="1" si="17"/>
        <v>0.17952891143325989</v>
      </c>
      <c r="I166" s="1">
        <f t="shared" ca="1" si="15"/>
        <v>-0.91716187251525438</v>
      </c>
      <c r="J166" s="1">
        <f t="shared" ref="J166:J229" ca="1" si="18">SQRT(2)*I166</f>
        <v>-1.2970627590025765</v>
      </c>
    </row>
    <row r="167" spans="2:10" x14ac:dyDescent="0.3">
      <c r="B167" s="1">
        <f t="shared" ca="1" si="16"/>
        <v>0.35800475615459315</v>
      </c>
      <c r="C167" s="1">
        <f t="shared" ca="1" si="14"/>
        <v>-0.3637971214773752</v>
      </c>
      <c r="D167" s="1">
        <f t="shared" ca="1" si="13"/>
        <v>-0.21357384134278462</v>
      </c>
      <c r="E167" s="1"/>
      <c r="F167" s="1"/>
      <c r="G167" s="1"/>
      <c r="H167" s="1">
        <f t="shared" ca="1" si="17"/>
        <v>0.41575021424558056</v>
      </c>
      <c r="I167" s="1">
        <f t="shared" ca="1" si="15"/>
        <v>-0.21277760997983242</v>
      </c>
      <c r="J167" s="1">
        <f t="shared" ca="1" si="18"/>
        <v>-0.30091298180281184</v>
      </c>
    </row>
    <row r="168" spans="2:10" x14ac:dyDescent="0.3">
      <c r="B168" s="1">
        <f t="shared" ca="1" si="16"/>
        <v>0.67649684707040736</v>
      </c>
      <c r="C168" s="1">
        <f t="shared" ca="1" si="14"/>
        <v>0.45792502689008963</v>
      </c>
      <c r="D168" s="1">
        <f t="shared" ca="1" si="13"/>
        <v>1.187706167763535</v>
      </c>
      <c r="E168" s="1"/>
      <c r="F168" s="1"/>
      <c r="G168" s="1"/>
      <c r="H168" s="1">
        <f t="shared" ca="1" si="17"/>
        <v>0.35126403963917785</v>
      </c>
      <c r="I168" s="1">
        <f t="shared" ca="1" si="15"/>
        <v>-0.38191005839259312</v>
      </c>
      <c r="J168" s="1">
        <f t="shared" ca="1" si="18"/>
        <v>-0.54010238418550593</v>
      </c>
    </row>
    <row r="169" spans="2:10" x14ac:dyDescent="0.3">
      <c r="B169" s="1">
        <f t="shared" ca="1" si="16"/>
        <v>0.58780027550119296</v>
      </c>
      <c r="C169" s="1">
        <f t="shared" ca="1" si="14"/>
        <v>0.2218900852284201</v>
      </c>
      <c r="D169" s="1">
        <f t="shared" ca="1" si="13"/>
        <v>3.8722689419407459</v>
      </c>
      <c r="E169" s="1"/>
      <c r="F169" s="1"/>
      <c r="G169" s="1"/>
      <c r="H169" s="1">
        <f t="shared" ca="1" si="17"/>
        <v>5.9310969826187332E-3</v>
      </c>
      <c r="I169" s="1">
        <f t="shared" ca="1" si="15"/>
        <v>-2.5162175421959385</v>
      </c>
      <c r="J169" s="1">
        <f t="shared" ca="1" si="18"/>
        <v>-3.5584689740545921</v>
      </c>
    </row>
    <row r="170" spans="2:10" x14ac:dyDescent="0.3">
      <c r="B170" s="1">
        <f t="shared" ca="1" si="16"/>
        <v>0.23696049582307765</v>
      </c>
      <c r="C170" s="1">
        <f t="shared" ca="1" si="14"/>
        <v>-0.71611394845968623</v>
      </c>
      <c r="D170" s="1">
        <f t="shared" ca="1" si="13"/>
        <v>0.52610181929997624</v>
      </c>
      <c r="E170" s="1"/>
      <c r="F170" s="1"/>
      <c r="G170" s="1"/>
      <c r="H170" s="1">
        <f t="shared" ca="1" si="17"/>
        <v>0.13827016014511084</v>
      </c>
      <c r="I170" s="1">
        <f t="shared" ca="1" si="15"/>
        <v>-1.088124112481279</v>
      </c>
      <c r="J170" s="1">
        <f t="shared" ca="1" si="18"/>
        <v>-1.5388398774162122</v>
      </c>
    </row>
    <row r="171" spans="2:10" x14ac:dyDescent="0.3">
      <c r="B171" s="1">
        <f t="shared" ca="1" si="16"/>
        <v>8.9043790433969705E-2</v>
      </c>
      <c r="C171" s="1">
        <f t="shared" ca="1" si="14"/>
        <v>-1.3466667646302874</v>
      </c>
      <c r="D171" s="1">
        <f t="shared" ca="1" si="13"/>
        <v>-2.7987342647341498</v>
      </c>
      <c r="E171" s="1"/>
      <c r="F171" s="1"/>
      <c r="G171" s="1"/>
      <c r="H171" s="1">
        <f t="shared" ca="1" si="17"/>
        <v>0.73641672391428592</v>
      </c>
      <c r="I171" s="1">
        <f t="shared" ca="1" si="15"/>
        <v>0.63233721270237586</v>
      </c>
      <c r="J171" s="1">
        <f t="shared" ca="1" si="18"/>
        <v>0.89425986219690057</v>
      </c>
    </row>
    <row r="172" spans="2:10" x14ac:dyDescent="0.3">
      <c r="B172" s="1">
        <f t="shared" ca="1" si="16"/>
        <v>0.34105499438583609</v>
      </c>
      <c r="C172" s="1">
        <f t="shared" ca="1" si="14"/>
        <v>-0.4095855635158297</v>
      </c>
      <c r="D172" s="1">
        <f t="shared" ca="1" si="13"/>
        <v>-1.718034580350432</v>
      </c>
      <c r="E172" s="1"/>
      <c r="F172" s="1"/>
      <c r="G172" s="1"/>
      <c r="H172" s="1">
        <f t="shared" ca="1" si="17"/>
        <v>0.789661806440627</v>
      </c>
      <c r="I172" s="1">
        <f t="shared" ca="1" si="15"/>
        <v>0.80524833856294498</v>
      </c>
      <c r="J172" s="1">
        <f t="shared" ca="1" si="18"/>
        <v>1.1387931214741187</v>
      </c>
    </row>
    <row r="173" spans="2:10" x14ac:dyDescent="0.3">
      <c r="B173" s="1">
        <f t="shared" ca="1" si="16"/>
        <v>0.42251689296512307</v>
      </c>
      <c r="C173" s="1">
        <f t="shared" ca="1" si="14"/>
        <v>-0.19545880317283076</v>
      </c>
      <c r="D173" s="1">
        <f t="shared" ca="1" si="13"/>
        <v>-1.2467438099574726</v>
      </c>
      <c r="E173" s="1"/>
      <c r="F173" s="1"/>
      <c r="G173" s="1"/>
      <c r="H173" s="1">
        <f t="shared" ca="1" si="17"/>
        <v>0.75368197338222087</v>
      </c>
      <c r="I173" s="1">
        <f t="shared" ca="1" si="15"/>
        <v>0.68612219925045026</v>
      </c>
      <c r="J173" s="1">
        <f t="shared" ca="1" si="18"/>
        <v>0.97032331962524188</v>
      </c>
    </row>
    <row r="174" spans="2:10" x14ac:dyDescent="0.3">
      <c r="B174" s="1">
        <f t="shared" ca="1" si="16"/>
        <v>0.78502918451160453</v>
      </c>
      <c r="C174" s="1">
        <f t="shared" ca="1" si="14"/>
        <v>0.78929153848739786</v>
      </c>
      <c r="D174" s="1">
        <f t="shared" ca="1" si="13"/>
        <v>0.72815732428767665</v>
      </c>
      <c r="E174" s="1"/>
      <c r="F174" s="1"/>
      <c r="G174" s="1"/>
      <c r="H174" s="1">
        <f t="shared" ca="1" si="17"/>
        <v>0.60811389759661105</v>
      </c>
      <c r="I174" s="1">
        <f t="shared" ca="1" si="15"/>
        <v>0.27440655671292979</v>
      </c>
      <c r="J174" s="1">
        <f t="shared" ca="1" si="18"/>
        <v>0.38806947410752723</v>
      </c>
    </row>
    <row r="175" spans="2:10" x14ac:dyDescent="0.3">
      <c r="B175" s="1">
        <f t="shared" ca="1" si="16"/>
        <v>0.37211088189043318</v>
      </c>
      <c r="C175" s="1">
        <f t="shared" ca="1" si="14"/>
        <v>-0.32626777950465796</v>
      </c>
      <c r="D175" s="1">
        <f t="shared" ca="1" si="13"/>
        <v>0.41988941524361778</v>
      </c>
      <c r="E175" s="1"/>
      <c r="F175" s="1"/>
      <c r="G175" s="1"/>
      <c r="H175" s="1">
        <f t="shared" ca="1" si="17"/>
        <v>0.26658495065578103</v>
      </c>
      <c r="I175" s="1">
        <f t="shared" ca="1" si="15"/>
        <v>-0.6231744323718742</v>
      </c>
      <c r="J175" s="1">
        <f t="shared" ca="1" si="18"/>
        <v>-0.88130173398445966</v>
      </c>
    </row>
    <row r="176" spans="2:10" x14ac:dyDescent="0.3">
      <c r="B176" s="1">
        <f t="shared" ca="1" si="16"/>
        <v>0.47376655707562698</v>
      </c>
      <c r="C176" s="1">
        <f t="shared" ca="1" si="14"/>
        <v>-6.5804951380953561E-2</v>
      </c>
      <c r="D176" s="1">
        <f t="shared" ca="1" si="13"/>
        <v>2.9327795564586574</v>
      </c>
      <c r="E176" s="1"/>
      <c r="F176" s="1"/>
      <c r="G176" s="1"/>
      <c r="H176" s="1">
        <f t="shared" ca="1" si="17"/>
        <v>1.6193825754471591E-2</v>
      </c>
      <c r="I176" s="1">
        <f t="shared" ca="1" si="15"/>
        <v>-2.1395932634781452</v>
      </c>
      <c r="J176" s="1">
        <f t="shared" ca="1" si="18"/>
        <v>-3.0258418111729042</v>
      </c>
    </row>
    <row r="177" spans="2:10" x14ac:dyDescent="0.3">
      <c r="B177" s="1">
        <f t="shared" ca="1" si="16"/>
        <v>0.50127619572010618</v>
      </c>
      <c r="C177" s="1">
        <f t="shared" ca="1" si="14"/>
        <v>3.1989537319510306E-3</v>
      </c>
      <c r="D177" s="1">
        <f t="shared" ca="1" si="13"/>
        <v>-1.6632518530847928</v>
      </c>
      <c r="E177" s="1"/>
      <c r="F177" s="1"/>
      <c r="G177" s="1"/>
      <c r="H177" s="1">
        <f t="shared" ca="1" si="17"/>
        <v>0.88085975869911226</v>
      </c>
      <c r="I177" s="1">
        <f t="shared" ca="1" si="15"/>
        <v>1.1792956178692993</v>
      </c>
      <c r="J177" s="1">
        <f t="shared" ca="1" si="18"/>
        <v>1.667775856837922</v>
      </c>
    </row>
    <row r="178" spans="2:10" x14ac:dyDescent="0.3">
      <c r="B178" s="1">
        <f t="shared" ca="1" si="16"/>
        <v>0.3361323679966286</v>
      </c>
      <c r="C178" s="1">
        <f t="shared" ca="1" si="14"/>
        <v>-0.42304183832768794</v>
      </c>
      <c r="D178" s="1">
        <f t="shared" ca="1" si="13"/>
        <v>-3.1208684023296831</v>
      </c>
      <c r="E178" s="1"/>
      <c r="F178" s="1"/>
      <c r="G178" s="1"/>
      <c r="H178" s="1">
        <f t="shared" ca="1" si="17"/>
        <v>0.96276747507875249</v>
      </c>
      <c r="I178" s="1">
        <f t="shared" ca="1" si="15"/>
        <v>1.7837453721504575</v>
      </c>
      <c r="J178" s="1">
        <f t="shared" ca="1" si="18"/>
        <v>2.5225968971154207</v>
      </c>
    </row>
    <row r="179" spans="2:10" x14ac:dyDescent="0.3">
      <c r="B179" s="1">
        <f t="shared" ca="1" si="16"/>
        <v>0.65266095146994363</v>
      </c>
      <c r="C179" s="1">
        <f t="shared" ca="1" si="14"/>
        <v>0.39251450365506607</v>
      </c>
      <c r="D179" s="1">
        <f t="shared" ca="1" si="13"/>
        <v>0.90401028983900866</v>
      </c>
      <c r="E179" s="1"/>
      <c r="F179" s="1"/>
      <c r="G179" s="1"/>
      <c r="H179" s="1">
        <f t="shared" ca="1" si="17"/>
        <v>0.40256350746543934</v>
      </c>
      <c r="I179" s="1">
        <f t="shared" ca="1" si="15"/>
        <v>-0.24671730255251323</v>
      </c>
      <c r="J179" s="1">
        <f t="shared" ca="1" si="18"/>
        <v>-0.34891095534187044</v>
      </c>
    </row>
    <row r="180" spans="2:10" x14ac:dyDescent="0.3">
      <c r="B180" s="1">
        <f t="shared" ca="1" si="16"/>
        <v>0.77189680962410301</v>
      </c>
      <c r="C180" s="1">
        <f t="shared" ca="1" si="14"/>
        <v>0.74510808686844188</v>
      </c>
      <c r="D180" s="1">
        <f t="shared" ca="1" si="13"/>
        <v>0.3656990396655394</v>
      </c>
      <c r="E180" s="1"/>
      <c r="F180" s="1"/>
      <c r="G180" s="1"/>
      <c r="H180" s="1">
        <f t="shared" ca="1" si="17"/>
        <v>0.68670067045106342</v>
      </c>
      <c r="I180" s="1">
        <f t="shared" ca="1" si="15"/>
        <v>0.48651981604753081</v>
      </c>
      <c r="J180" s="1">
        <f t="shared" ca="1" si="18"/>
        <v>0.68804292221768149</v>
      </c>
    </row>
    <row r="181" spans="2:10" x14ac:dyDescent="0.3">
      <c r="B181" s="1">
        <f t="shared" ca="1" si="16"/>
        <v>0.49162475933926375</v>
      </c>
      <c r="C181" s="1">
        <f t="shared" ca="1" si="14"/>
        <v>-2.0995157377509163E-2</v>
      </c>
      <c r="D181" s="1">
        <f t="shared" ca="1" si="13"/>
        <v>1.3691183926561648</v>
      </c>
      <c r="E181" s="1"/>
      <c r="F181" s="1"/>
      <c r="G181" s="1"/>
      <c r="H181" s="1">
        <f t="shared" ca="1" si="17"/>
        <v>0.16130513799715052</v>
      </c>
      <c r="I181" s="1">
        <f t="shared" ca="1" si="15"/>
        <v>-0.98910805707190952</v>
      </c>
      <c r="J181" s="1">
        <f t="shared" ca="1" si="18"/>
        <v>-1.3988100289635959</v>
      </c>
    </row>
    <row r="182" spans="2:10" x14ac:dyDescent="0.3">
      <c r="B182" s="1">
        <f t="shared" ca="1" si="16"/>
        <v>0.91859204389149307</v>
      </c>
      <c r="C182" s="1">
        <f t="shared" ca="1" si="14"/>
        <v>1.3956632954844974</v>
      </c>
      <c r="D182" s="1">
        <f t="shared" ca="1" si="13"/>
        <v>4.530577051180928</v>
      </c>
      <c r="E182" s="1"/>
      <c r="F182" s="1"/>
      <c r="G182" s="1"/>
      <c r="H182" s="1">
        <f t="shared" ca="1" si="17"/>
        <v>3.5308039526748436E-2</v>
      </c>
      <c r="I182" s="1">
        <f t="shared" ca="1" si="15"/>
        <v>-1.8079384600936887</v>
      </c>
      <c r="J182" s="1">
        <f t="shared" ca="1" si="18"/>
        <v>-2.5568110902004233</v>
      </c>
    </row>
    <row r="183" spans="2:10" x14ac:dyDescent="0.3">
      <c r="B183" s="1">
        <f t="shared" ca="1" si="16"/>
        <v>0.13202208972164031</v>
      </c>
      <c r="C183" s="1">
        <f t="shared" ca="1" si="14"/>
        <v>-1.1168834087078736</v>
      </c>
      <c r="D183" s="1">
        <f t="shared" ca="1" si="13"/>
        <v>-1.7962404413381776</v>
      </c>
      <c r="E183" s="1"/>
      <c r="F183" s="1"/>
      <c r="G183" s="1"/>
      <c r="H183" s="1">
        <f t="shared" ca="1" si="17"/>
        <v>0.56089958847284183</v>
      </c>
      <c r="I183" s="1">
        <f t="shared" ca="1" si="15"/>
        <v>0.15325038800386862</v>
      </c>
      <c r="J183" s="1">
        <f t="shared" ca="1" si="18"/>
        <v>0.21672877715401007</v>
      </c>
    </row>
    <row r="184" spans="2:10" x14ac:dyDescent="0.3">
      <c r="B184" s="1">
        <f t="shared" ca="1" si="16"/>
        <v>0.55580465168076176</v>
      </c>
      <c r="C184" s="1">
        <f t="shared" ca="1" si="14"/>
        <v>0.14034084165717631</v>
      </c>
      <c r="D184" s="1">
        <f t="shared" ca="1" si="13"/>
        <v>0.43327546751914636</v>
      </c>
      <c r="E184" s="1"/>
      <c r="F184" s="1"/>
      <c r="G184" s="1"/>
      <c r="H184" s="1">
        <f t="shared" ca="1" si="17"/>
        <v>0.4340662064852161</v>
      </c>
      <c r="I184" s="1">
        <f t="shared" ca="1" si="15"/>
        <v>-0.16603117954738378</v>
      </c>
      <c r="J184" s="1">
        <f t="shared" ca="1" si="18"/>
        <v>-0.2348035458927126</v>
      </c>
    </row>
    <row r="185" spans="2:10" x14ac:dyDescent="0.3">
      <c r="B185" s="1">
        <f t="shared" ca="1" si="16"/>
        <v>0.22744467059128148</v>
      </c>
      <c r="C185" s="1">
        <f t="shared" ca="1" si="14"/>
        <v>-0.74728865163585667</v>
      </c>
      <c r="D185" s="1">
        <f t="shared" ca="1" si="13"/>
        <v>-2.8869357146883079</v>
      </c>
      <c r="E185" s="1"/>
      <c r="F185" s="1"/>
      <c r="G185" s="1"/>
      <c r="H185" s="1">
        <f t="shared" ca="1" si="17"/>
        <v>0.90218165273570794</v>
      </c>
      <c r="I185" s="1">
        <f t="shared" ca="1" si="15"/>
        <v>1.2940831690698775</v>
      </c>
      <c r="J185" s="1">
        <f t="shared" ca="1" si="18"/>
        <v>1.8301099685373758</v>
      </c>
    </row>
    <row r="186" spans="2:10" x14ac:dyDescent="0.3">
      <c r="B186" s="1">
        <f t="shared" ca="1" si="16"/>
        <v>0.42663230330939117</v>
      </c>
      <c r="C186" s="1">
        <f t="shared" ca="1" si="14"/>
        <v>-0.18495464902675099</v>
      </c>
      <c r="D186" s="1">
        <f t="shared" ca="1" si="13"/>
        <v>3.850034810825425</v>
      </c>
      <c r="E186" s="1"/>
      <c r="F186" s="1"/>
      <c r="G186" s="1"/>
      <c r="H186" s="1">
        <f t="shared" ca="1" si="17"/>
        <v>1.8225816610687451E-3</v>
      </c>
      <c r="I186" s="1">
        <f t="shared" ca="1" si="15"/>
        <v>-2.9073403715656756</v>
      </c>
      <c r="J186" s="1">
        <f t="shared" ca="1" si="18"/>
        <v>-4.1116001839030121</v>
      </c>
    </row>
    <row r="187" spans="2:10" x14ac:dyDescent="0.3">
      <c r="B187" s="1">
        <f t="shared" ca="1" si="16"/>
        <v>4.2570435701686171E-2</v>
      </c>
      <c r="C187" s="1">
        <f t="shared" ca="1" si="14"/>
        <v>-1.7216062435979038</v>
      </c>
      <c r="D187" s="1">
        <f t="shared" ca="1" si="13"/>
        <v>-2.455694930758141</v>
      </c>
      <c r="E187" s="1"/>
      <c r="F187" s="1"/>
      <c r="G187" s="1"/>
      <c r="H187" s="1">
        <f t="shared" ca="1" si="17"/>
        <v>0.50591701242317488</v>
      </c>
      <c r="I187" s="1">
        <f t="shared" ca="1" si="15"/>
        <v>1.483229446660691E-2</v>
      </c>
      <c r="J187" s="1">
        <f t="shared" ca="1" si="18"/>
        <v>2.0976031995786907E-2</v>
      </c>
    </row>
    <row r="188" spans="2:10" x14ac:dyDescent="0.3">
      <c r="B188" s="1">
        <f t="shared" ca="1" si="16"/>
        <v>0.68616197913181021</v>
      </c>
      <c r="C188" s="1">
        <f t="shared" ca="1" si="14"/>
        <v>0.48500042824664114</v>
      </c>
      <c r="D188" s="1">
        <f t="shared" ca="1" si="13"/>
        <v>-2.1544451084374829</v>
      </c>
      <c r="E188" s="1"/>
      <c r="F188" s="1"/>
      <c r="G188" s="1"/>
      <c r="H188" s="1">
        <f t="shared" ca="1" si="17"/>
        <v>0.97770082882224985</v>
      </c>
      <c r="I188" s="1">
        <f t="shared" ca="1" si="15"/>
        <v>2.008423174116972</v>
      </c>
      <c r="J188" s="1">
        <f t="shared" ca="1" si="18"/>
        <v>2.840339291820642</v>
      </c>
    </row>
    <row r="189" spans="2:10" x14ac:dyDescent="0.3">
      <c r="B189" s="1">
        <f t="shared" ca="1" si="16"/>
        <v>0.18041095195551149</v>
      </c>
      <c r="C189" s="1">
        <f t="shared" ca="1" si="14"/>
        <v>-0.91380008094137766</v>
      </c>
      <c r="D189" s="1">
        <f t="shared" ca="1" si="13"/>
        <v>-1.8647175894537624</v>
      </c>
      <c r="E189" s="1"/>
      <c r="F189" s="1"/>
      <c r="G189" s="1"/>
      <c r="H189" s="1">
        <f t="shared" ca="1" si="17"/>
        <v>0.65717096428033861</v>
      </c>
      <c r="I189" s="1">
        <f t="shared" ca="1" si="15"/>
        <v>0.40475437155921018</v>
      </c>
      <c r="J189" s="1">
        <f t="shared" ca="1" si="18"/>
        <v>0.57240912168883407</v>
      </c>
    </row>
    <row r="190" spans="2:10" x14ac:dyDescent="0.3">
      <c r="B190" s="1">
        <f t="shared" ca="1" si="16"/>
        <v>0.70458455016436028</v>
      </c>
      <c r="C190" s="1">
        <f t="shared" ca="1" si="14"/>
        <v>0.53763233865153381</v>
      </c>
      <c r="D190" s="1">
        <f t="shared" ca="1" si="13"/>
        <v>-1.1552590058903698</v>
      </c>
      <c r="E190" s="1"/>
      <c r="F190" s="1"/>
      <c r="G190" s="1"/>
      <c r="H190" s="1">
        <f t="shared" ca="1" si="17"/>
        <v>0.91221533971832036</v>
      </c>
      <c r="I190" s="1">
        <f t="shared" ca="1" si="15"/>
        <v>1.3545238157434438</v>
      </c>
      <c r="J190" s="1">
        <f t="shared" ca="1" si="18"/>
        <v>1.9155859507817337</v>
      </c>
    </row>
    <row r="191" spans="2:10" x14ac:dyDescent="0.3">
      <c r="B191" s="1">
        <f t="shared" ca="1" si="16"/>
        <v>0.72840432245736397</v>
      </c>
      <c r="C191" s="1">
        <f t="shared" ca="1" si="14"/>
        <v>0.60799414811768027</v>
      </c>
      <c r="D191" s="1">
        <f t="shared" ca="1" si="13"/>
        <v>-0.12219309020097058</v>
      </c>
      <c r="E191" s="1"/>
      <c r="F191" s="1"/>
      <c r="G191" s="1"/>
      <c r="H191" s="1">
        <f t="shared" ca="1" si="17"/>
        <v>0.75628358552997255</v>
      </c>
      <c r="I191" s="1">
        <f t="shared" ca="1" si="15"/>
        <v>0.69439771081292601</v>
      </c>
      <c r="J191" s="1">
        <f t="shared" ca="1" si="18"/>
        <v>0.98202666031247043</v>
      </c>
    </row>
    <row r="192" spans="2:10" x14ac:dyDescent="0.3">
      <c r="B192" s="1">
        <f t="shared" ca="1" si="16"/>
        <v>0.32359025261673702</v>
      </c>
      <c r="C192" s="1">
        <f t="shared" ca="1" si="14"/>
        <v>-0.45768257968196291</v>
      </c>
      <c r="D192" s="1">
        <f t="shared" ca="1" si="13"/>
        <v>-0.7444895824162201</v>
      </c>
      <c r="E192" s="1"/>
      <c r="F192" s="1"/>
      <c r="G192" s="1"/>
      <c r="H192" s="1">
        <f t="shared" ca="1" si="17"/>
        <v>0.52740610988284475</v>
      </c>
      <c r="I192" s="1">
        <f t="shared" ca="1" si="15"/>
        <v>6.8751052567287349E-2</v>
      </c>
      <c r="J192" s="1">
        <f t="shared" ca="1" si="18"/>
        <v>9.7228670968083367E-2</v>
      </c>
    </row>
    <row r="193" spans="2:10" x14ac:dyDescent="0.3">
      <c r="B193" s="1">
        <f t="shared" ca="1" si="16"/>
        <v>0.97550002461375063</v>
      </c>
      <c r="C193" s="1">
        <f t="shared" ca="1" si="14"/>
        <v>1.968592097528101</v>
      </c>
      <c r="D193" s="1">
        <f t="shared" ca="1" si="13"/>
        <v>0.17623912151355414</v>
      </c>
      <c r="E193" s="1"/>
      <c r="F193" s="1"/>
      <c r="G193" s="1"/>
      <c r="H193" s="1">
        <f t="shared" ca="1" si="17"/>
        <v>0.96740640555759594</v>
      </c>
      <c r="I193" s="1">
        <f t="shared" ca="1" si="15"/>
        <v>1.8439722195955071</v>
      </c>
      <c r="J193" s="1">
        <f t="shared" ca="1" si="18"/>
        <v>2.6077705215911853</v>
      </c>
    </row>
    <row r="194" spans="2:10" x14ac:dyDescent="0.3">
      <c r="B194" s="1">
        <f t="shared" ca="1" si="16"/>
        <v>0.26531184091986415</v>
      </c>
      <c r="C194" s="1">
        <f t="shared" ca="1" si="14"/>
        <v>-0.62705423933345439</v>
      </c>
      <c r="D194" s="1">
        <f t="shared" ca="1" si="13"/>
        <v>-0.47798545257032721</v>
      </c>
      <c r="E194" s="1"/>
      <c r="F194" s="1"/>
      <c r="G194" s="1"/>
      <c r="H194" s="1">
        <f t="shared" ca="1" si="17"/>
        <v>0.38626486774632074</v>
      </c>
      <c r="I194" s="1">
        <f t="shared" ca="1" si="15"/>
        <v>-0.28906748451245518</v>
      </c>
      <c r="J194" s="1">
        <f t="shared" ca="1" si="18"/>
        <v>-0.40880315703858872</v>
      </c>
    </row>
    <row r="195" spans="2:10" x14ac:dyDescent="0.3">
      <c r="B195" s="1">
        <f t="shared" ca="1" si="16"/>
        <v>0.14081770081522793</v>
      </c>
      <c r="C195" s="1">
        <f t="shared" ca="1" si="14"/>
        <v>-1.0766528105290021</v>
      </c>
      <c r="D195" s="1">
        <f t="shared" ref="D195:D258" ca="1" si="19">-J195+C195*SQRT(2)</f>
        <v>-3.5798749893383901</v>
      </c>
      <c r="E195" s="1"/>
      <c r="F195" s="1"/>
      <c r="G195" s="1"/>
      <c r="H195" s="1">
        <f t="shared" ca="1" si="17"/>
        <v>0.92712398190876888</v>
      </c>
      <c r="I195" s="1">
        <f t="shared" ca="1" si="15"/>
        <v>1.4547010702322929</v>
      </c>
      <c r="J195" s="1">
        <f t="shared" ca="1" si="18"/>
        <v>2.0572579827211652</v>
      </c>
    </row>
    <row r="196" spans="2:10" x14ac:dyDescent="0.3">
      <c r="B196" s="1">
        <f t="shared" ca="1" si="16"/>
        <v>0.32743838263675396</v>
      </c>
      <c r="C196" s="1">
        <f t="shared" ref="C196:C259" ca="1" si="20" xml:space="preserve"> NORMINV(B196,0,1)</f>
        <v>-0.44699763806084375</v>
      </c>
      <c r="D196" s="1">
        <f t="shared" ca="1" si="19"/>
        <v>1.5761422456528533</v>
      </c>
      <c r="E196" s="1"/>
      <c r="F196" s="1"/>
      <c r="G196" s="1"/>
      <c r="H196" s="1">
        <f t="shared" ca="1" si="17"/>
        <v>5.9203087792579656E-2</v>
      </c>
      <c r="I196" s="1">
        <f t="shared" ref="I196:I259" ca="1" si="21" xml:space="preserve"> NORMINV(H196,0,1)</f>
        <v>-1.5614985080765695</v>
      </c>
      <c r="J196" s="1">
        <f t="shared" ca="1" si="18"/>
        <v>-2.2082923677472386</v>
      </c>
    </row>
    <row r="197" spans="2:10" x14ac:dyDescent="0.3">
      <c r="B197" s="1">
        <f t="shared" ref="B197:B260" ca="1" si="22">RAND()</f>
        <v>0.94458489413676383</v>
      </c>
      <c r="C197" s="1">
        <f t="shared" ca="1" si="20"/>
        <v>1.5944726502316235</v>
      </c>
      <c r="D197" s="1">
        <f t="shared" ca="1" si="19"/>
        <v>4.2795011725190939</v>
      </c>
      <c r="E197" s="1"/>
      <c r="F197" s="1"/>
      <c r="G197" s="1"/>
      <c r="H197" s="1">
        <f t="shared" ref="H197:H260" ca="1" si="23">RAND()</f>
        <v>7.6130360504298999E-2</v>
      </c>
      <c r="I197" s="1">
        <f t="shared" ca="1" si="21"/>
        <v>-1.4315916489524085</v>
      </c>
      <c r="J197" s="1">
        <f t="shared" ca="1" si="18"/>
        <v>-2.0245763257285589</v>
      </c>
    </row>
    <row r="198" spans="2:10" x14ac:dyDescent="0.3">
      <c r="B198" s="1">
        <f t="shared" ca="1" si="22"/>
        <v>4.1189088481109581E-2</v>
      </c>
      <c r="C198" s="1">
        <f t="shared" ca="1" si="20"/>
        <v>-1.7370509562556928</v>
      </c>
      <c r="D198" s="1">
        <f t="shared" ca="1" si="19"/>
        <v>-2.3193613867706655</v>
      </c>
      <c r="E198" s="1"/>
      <c r="F198" s="1"/>
      <c r="G198" s="1"/>
      <c r="H198" s="1">
        <f t="shared" ca="1" si="23"/>
        <v>0.46135732391180795</v>
      </c>
      <c r="I198" s="1">
        <f t="shared" ca="1" si="21"/>
        <v>-9.7014791647920456E-2</v>
      </c>
      <c r="J198" s="1">
        <f t="shared" ca="1" si="18"/>
        <v>-0.13719963409928917</v>
      </c>
    </row>
    <row r="199" spans="2:10" x14ac:dyDescent="0.3">
      <c r="B199" s="1">
        <f t="shared" ca="1" si="22"/>
        <v>0.59800790980859853</v>
      </c>
      <c r="C199" s="1">
        <f t="shared" ca="1" si="20"/>
        <v>0.2481941655325002</v>
      </c>
      <c r="D199" s="1">
        <f t="shared" ca="1" si="19"/>
        <v>1.0387881765584437</v>
      </c>
      <c r="E199" s="1"/>
      <c r="F199" s="1"/>
      <c r="G199" s="1"/>
      <c r="H199" s="1">
        <f t="shared" ca="1" si="23"/>
        <v>0.31336306226998034</v>
      </c>
      <c r="I199" s="1">
        <f t="shared" ca="1" si="21"/>
        <v>-0.48633999832838387</v>
      </c>
      <c r="J199" s="1">
        <f t="shared" ca="1" si="18"/>
        <v>-0.68778862156050891</v>
      </c>
    </row>
    <row r="200" spans="2:10" x14ac:dyDescent="0.3">
      <c r="B200" s="1">
        <f t="shared" ca="1" si="22"/>
        <v>0.19709051294017832</v>
      </c>
      <c r="C200" s="1">
        <f t="shared" ca="1" si="20"/>
        <v>-0.85205957759393924</v>
      </c>
      <c r="D200" s="1">
        <f t="shared" ca="1" si="19"/>
        <v>-1.823329957195575</v>
      </c>
      <c r="E200" s="1"/>
      <c r="F200" s="1"/>
      <c r="G200" s="1"/>
      <c r="H200" s="1">
        <f t="shared" ca="1" si="23"/>
        <v>0.66902750471944372</v>
      </c>
      <c r="I200" s="1">
        <f t="shared" ca="1" si="21"/>
        <v>0.4372293994796293</v>
      </c>
      <c r="J200" s="1">
        <f t="shared" ca="1" si="18"/>
        <v>0.6183357466123357</v>
      </c>
    </row>
    <row r="201" spans="2:10" x14ac:dyDescent="0.3">
      <c r="B201" s="1">
        <f t="shared" ca="1" si="22"/>
        <v>0.50352972248317995</v>
      </c>
      <c r="C201" s="1">
        <f t="shared" ca="1" si="20"/>
        <v>8.8478176168277859E-3</v>
      </c>
      <c r="D201" s="1">
        <f t="shared" ca="1" si="19"/>
        <v>-0.39283112781869323</v>
      </c>
      <c r="E201" s="1"/>
      <c r="F201" s="1"/>
      <c r="G201" s="1"/>
      <c r="H201" s="1">
        <f t="shared" ca="1" si="23"/>
        <v>0.61279887586230275</v>
      </c>
      <c r="I201" s="1">
        <f t="shared" ca="1" si="21"/>
        <v>0.28662137195858517</v>
      </c>
      <c r="J201" s="1">
        <f t="shared" ca="1" si="18"/>
        <v>0.40534383148981468</v>
      </c>
    </row>
    <row r="202" spans="2:10" x14ac:dyDescent="0.3">
      <c r="B202" s="1">
        <f t="shared" ca="1" si="22"/>
        <v>0.61342766480313438</v>
      </c>
      <c r="C202" s="1">
        <f t="shared" ca="1" si="20"/>
        <v>0.28826398888652432</v>
      </c>
      <c r="D202" s="1">
        <f t="shared" ca="1" si="19"/>
        <v>2.2282827563328045</v>
      </c>
      <c r="E202" s="1"/>
      <c r="F202" s="1"/>
      <c r="G202" s="1"/>
      <c r="H202" s="1">
        <f t="shared" ca="1" si="23"/>
        <v>9.8982702462575345E-2</v>
      </c>
      <c r="I202" s="1">
        <f t="shared" ca="1" si="21"/>
        <v>-1.2873698585174529</v>
      </c>
      <c r="J202" s="1">
        <f t="shared" ca="1" si="18"/>
        <v>-1.8206159137057145</v>
      </c>
    </row>
    <row r="203" spans="2:10" x14ac:dyDescent="0.3">
      <c r="B203" s="1">
        <f t="shared" ca="1" si="22"/>
        <v>0.3767056177010305</v>
      </c>
      <c r="C203" s="1">
        <f t="shared" ca="1" si="20"/>
        <v>-0.31414457569539084</v>
      </c>
      <c r="D203" s="1">
        <f t="shared" ca="1" si="19"/>
        <v>-0.56327862348928348</v>
      </c>
      <c r="E203" s="1"/>
      <c r="F203" s="1"/>
      <c r="G203" s="1"/>
      <c r="H203" s="1">
        <f t="shared" ca="1" si="23"/>
        <v>0.53353282901947663</v>
      </c>
      <c r="I203" s="1">
        <f t="shared" ca="1" si="21"/>
        <v>8.415355867130557E-2</v>
      </c>
      <c r="J203" s="1">
        <f t="shared" ca="1" si="18"/>
        <v>0.11901110399492032</v>
      </c>
    </row>
    <row r="204" spans="2:10" x14ac:dyDescent="0.3">
      <c r="B204" s="1">
        <f t="shared" ca="1" si="22"/>
        <v>0.32877626731843812</v>
      </c>
      <c r="C204" s="1">
        <f t="shared" ca="1" si="20"/>
        <v>-0.44329477494763636</v>
      </c>
      <c r="D204" s="1">
        <f t="shared" ca="1" si="19"/>
        <v>-1.8527460549109214</v>
      </c>
      <c r="E204" s="1"/>
      <c r="F204" s="1"/>
      <c r="G204" s="1"/>
      <c r="H204" s="1">
        <f t="shared" ca="1" si="23"/>
        <v>0.80697269857001841</v>
      </c>
      <c r="I204" s="1">
        <f t="shared" ca="1" si="21"/>
        <v>0.8667945242964995</v>
      </c>
      <c r="J204" s="1">
        <f t="shared" ca="1" si="18"/>
        <v>1.2258325720508449</v>
      </c>
    </row>
    <row r="205" spans="2:10" x14ac:dyDescent="0.3">
      <c r="B205" s="1">
        <f t="shared" ca="1" si="22"/>
        <v>0.89987891442589929</v>
      </c>
      <c r="C205" s="1">
        <f t="shared" ca="1" si="20"/>
        <v>1.2808619174929758</v>
      </c>
      <c r="D205" s="1">
        <f t="shared" ca="1" si="19"/>
        <v>3.69334765328838</v>
      </c>
      <c r="E205" s="1"/>
      <c r="F205" s="1"/>
      <c r="G205" s="1"/>
      <c r="H205" s="1">
        <f t="shared" ca="1" si="23"/>
        <v>9.1639056901010485E-2</v>
      </c>
      <c r="I205" s="1">
        <f t="shared" ca="1" si="21"/>
        <v>-1.3307292534266595</v>
      </c>
      <c r="J205" s="1">
        <f t="shared" ca="1" si="18"/>
        <v>-1.8819353580426055</v>
      </c>
    </row>
    <row r="206" spans="2:10" x14ac:dyDescent="0.3">
      <c r="B206" s="1">
        <f t="shared" ca="1" si="22"/>
        <v>0.4457877122485866</v>
      </c>
      <c r="C206" s="1">
        <f t="shared" ca="1" si="20"/>
        <v>-0.13631100482211447</v>
      </c>
      <c r="D206" s="1">
        <f t="shared" ca="1" si="19"/>
        <v>-0.44918760330925023</v>
      </c>
      <c r="E206" s="1"/>
      <c r="F206" s="1"/>
      <c r="G206" s="1"/>
      <c r="H206" s="1">
        <f t="shared" ca="1" si="23"/>
        <v>0.57193888995064701</v>
      </c>
      <c r="I206" s="1">
        <f t="shared" ca="1" si="21"/>
        <v>0.18131259550278919</v>
      </c>
      <c r="J206" s="1">
        <f t="shared" ca="1" si="18"/>
        <v>0.25641473158911154</v>
      </c>
    </row>
    <row r="207" spans="2:10" x14ac:dyDescent="0.3">
      <c r="B207" s="1">
        <f t="shared" ca="1" si="22"/>
        <v>0.48277520170009758</v>
      </c>
      <c r="C207" s="1">
        <f t="shared" ca="1" si="20"/>
        <v>-4.318958990370713E-2</v>
      </c>
      <c r="D207" s="1">
        <f t="shared" ca="1" si="19"/>
        <v>-1.3233879752471307</v>
      </c>
      <c r="E207" s="1"/>
      <c r="F207" s="1"/>
      <c r="G207" s="1"/>
      <c r="H207" s="1">
        <f t="shared" ca="1" si="23"/>
        <v>0.81396081403177256</v>
      </c>
      <c r="I207" s="1">
        <f t="shared" ca="1" si="21"/>
        <v>0.89258702153427383</v>
      </c>
      <c r="J207" s="1">
        <f t="shared" ca="1" si="18"/>
        <v>1.262308671451976</v>
      </c>
    </row>
    <row r="208" spans="2:10" x14ac:dyDescent="0.3">
      <c r="B208" s="1">
        <f t="shared" ca="1" si="22"/>
        <v>0.89434669098572761</v>
      </c>
      <c r="C208" s="1">
        <f t="shared" ca="1" si="20"/>
        <v>1.2499806442794836</v>
      </c>
      <c r="D208" s="1">
        <f t="shared" ca="1" si="19"/>
        <v>0.39866100197340781</v>
      </c>
      <c r="E208" s="1"/>
      <c r="F208" s="1"/>
      <c r="G208" s="1"/>
      <c r="H208" s="1">
        <f t="shared" ca="1" si="23"/>
        <v>0.83349897639798409</v>
      </c>
      <c r="I208" s="1">
        <f t="shared" ca="1" si="21"/>
        <v>0.9680847463894634</v>
      </c>
      <c r="J208" s="1">
        <f t="shared" ca="1" si="18"/>
        <v>1.3690785778704975</v>
      </c>
    </row>
    <row r="209" spans="2:10" x14ac:dyDescent="0.3">
      <c r="B209" s="1">
        <f t="shared" ca="1" si="22"/>
        <v>0.94508660202320982</v>
      </c>
      <c r="C209" s="1">
        <f t="shared" ca="1" si="20"/>
        <v>1.5989721273376076</v>
      </c>
      <c r="D209" s="1">
        <f t="shared" ca="1" si="19"/>
        <v>2.6150016148490716</v>
      </c>
      <c r="E209" s="1"/>
      <c r="F209" s="1"/>
      <c r="G209" s="1"/>
      <c r="H209" s="1">
        <f t="shared" ca="1" si="23"/>
        <v>0.40124988580291743</v>
      </c>
      <c r="I209" s="1">
        <f t="shared" ca="1" si="21"/>
        <v>-0.25011324733594281</v>
      </c>
      <c r="J209" s="1">
        <f t="shared" ca="1" si="18"/>
        <v>-0.35371354651166675</v>
      </c>
    </row>
    <row r="210" spans="2:10" x14ac:dyDescent="0.3">
      <c r="B210" s="1">
        <f t="shared" ca="1" si="22"/>
        <v>0.43832562907783623</v>
      </c>
      <c r="C210" s="1">
        <f t="shared" ca="1" si="20"/>
        <v>-0.15521571689897751</v>
      </c>
      <c r="D210" s="1">
        <f t="shared" ca="1" si="19"/>
        <v>1.0341661457650728</v>
      </c>
      <c r="E210" s="1"/>
      <c r="F210" s="1"/>
      <c r="G210" s="1"/>
      <c r="H210" s="1">
        <f t="shared" ca="1" si="23"/>
        <v>0.18767902940323533</v>
      </c>
      <c r="I210" s="1">
        <f t="shared" ca="1" si="21"/>
        <v>-0.88648161144301607</v>
      </c>
      <c r="J210" s="1">
        <f t="shared" ca="1" si="18"/>
        <v>-1.2536743176970697</v>
      </c>
    </row>
    <row r="211" spans="2:10" x14ac:dyDescent="0.3">
      <c r="B211" s="1">
        <f t="shared" ca="1" si="22"/>
        <v>0.90000559793831081</v>
      </c>
      <c r="C211" s="1">
        <f t="shared" ca="1" si="20"/>
        <v>1.2815834635841423</v>
      </c>
      <c r="D211" s="1">
        <f t="shared" ca="1" si="19"/>
        <v>2.225747617710732</v>
      </c>
      <c r="E211" s="1"/>
      <c r="F211" s="1"/>
      <c r="G211" s="1"/>
      <c r="H211" s="1">
        <f t="shared" ca="1" si="23"/>
        <v>0.3850447722412238</v>
      </c>
      <c r="I211" s="1">
        <f t="shared" ca="1" si="21"/>
        <v>-0.29225777010891962</v>
      </c>
      <c r="J211" s="1">
        <f t="shared" ca="1" si="18"/>
        <v>-0.41331490219695233</v>
      </c>
    </row>
    <row r="212" spans="2:10" x14ac:dyDescent="0.3">
      <c r="B212" s="1">
        <f t="shared" ca="1" si="22"/>
        <v>0.27871401603800539</v>
      </c>
      <c r="C212" s="1">
        <f t="shared" ca="1" si="20"/>
        <v>-0.58666602192518014</v>
      </c>
      <c r="D212" s="1">
        <f t="shared" ca="1" si="19"/>
        <v>2.8465623312514348</v>
      </c>
      <c r="E212" s="1"/>
      <c r="F212" s="1"/>
      <c r="G212" s="1"/>
      <c r="H212" s="1">
        <f t="shared" ca="1" si="23"/>
        <v>4.6681260608609776E-3</v>
      </c>
      <c r="I212" s="1">
        <f t="shared" ca="1" si="21"/>
        <v>-2.5994895494232568</v>
      </c>
      <c r="J212" s="1">
        <f t="shared" ca="1" si="18"/>
        <v>-3.676233376041496</v>
      </c>
    </row>
    <row r="213" spans="2:10" x14ac:dyDescent="0.3">
      <c r="B213" s="1">
        <f t="shared" ca="1" si="22"/>
        <v>0.69845417905575791</v>
      </c>
      <c r="C213" s="1">
        <f t="shared" ca="1" si="20"/>
        <v>0.51995973155852815</v>
      </c>
      <c r="D213" s="1">
        <f t="shared" ca="1" si="19"/>
        <v>-0.80253373565494257</v>
      </c>
      <c r="E213" s="1"/>
      <c r="F213" s="1"/>
      <c r="G213" s="1"/>
      <c r="H213" s="1">
        <f t="shared" ca="1" si="23"/>
        <v>0.86157808762582455</v>
      </c>
      <c r="I213" s="1">
        <f t="shared" ca="1" si="21"/>
        <v>1.0874367781711101</v>
      </c>
      <c r="J213" s="1">
        <f t="shared" ca="1" si="18"/>
        <v>1.5378678399128869</v>
      </c>
    </row>
    <row r="214" spans="2:10" x14ac:dyDescent="0.3">
      <c r="B214" s="1">
        <f t="shared" ca="1" si="22"/>
        <v>0.1148888560097534</v>
      </c>
      <c r="C214" s="1">
        <f t="shared" ca="1" si="20"/>
        <v>-1.2009316597495256</v>
      </c>
      <c r="D214" s="1">
        <f t="shared" ca="1" si="19"/>
        <v>-2.4426536793914742</v>
      </c>
      <c r="E214" s="1"/>
      <c r="F214" s="1"/>
      <c r="G214" s="1"/>
      <c r="H214" s="1">
        <f t="shared" ca="1" si="23"/>
        <v>0.70065500979040496</v>
      </c>
      <c r="I214" s="1">
        <f t="shared" ca="1" si="21"/>
        <v>0.52628532103845649</v>
      </c>
      <c r="J214" s="1">
        <f t="shared" ca="1" si="18"/>
        <v>0.74427983869046355</v>
      </c>
    </row>
    <row r="215" spans="2:10" x14ac:dyDescent="0.3">
      <c r="B215" s="1">
        <f t="shared" ca="1" si="22"/>
        <v>0.74780225217868801</v>
      </c>
      <c r="C215" s="1">
        <f t="shared" ca="1" si="20"/>
        <v>0.66758976049690077</v>
      </c>
      <c r="D215" s="1">
        <f t="shared" ca="1" si="19"/>
        <v>0.60834816957798121</v>
      </c>
      <c r="E215" s="1"/>
      <c r="F215" s="1"/>
      <c r="G215" s="1"/>
      <c r="H215" s="1">
        <f t="shared" ca="1" si="23"/>
        <v>0.59383553793116173</v>
      </c>
      <c r="I215" s="1">
        <f t="shared" ca="1" si="21"/>
        <v>0.23742264446588651</v>
      </c>
      <c r="J215" s="1">
        <f t="shared" ca="1" si="18"/>
        <v>0.3357663238181422</v>
      </c>
    </row>
    <row r="216" spans="2:10" x14ac:dyDescent="0.3">
      <c r="B216" s="1">
        <f t="shared" ca="1" si="22"/>
        <v>0.35384495651205217</v>
      </c>
      <c r="C216" s="1">
        <f t="shared" ca="1" si="20"/>
        <v>-0.37496040641712097</v>
      </c>
      <c r="D216" s="1">
        <f t="shared" ca="1" si="19"/>
        <v>-1.3220139814346337</v>
      </c>
      <c r="E216" s="1"/>
      <c r="F216" s="1"/>
      <c r="G216" s="1"/>
      <c r="H216" s="1">
        <f t="shared" ca="1" si="23"/>
        <v>0.71220729556831486</v>
      </c>
      <c r="I216" s="1">
        <f t="shared" ca="1" si="21"/>
        <v>0.55984464467873485</v>
      </c>
      <c r="J216" s="1">
        <f t="shared" ca="1" si="18"/>
        <v>0.79173988932661332</v>
      </c>
    </row>
    <row r="217" spans="2:10" x14ac:dyDescent="0.3">
      <c r="B217" s="1">
        <f t="shared" ca="1" si="22"/>
        <v>0.38031112058976757</v>
      </c>
      <c r="C217" s="1">
        <f t="shared" ca="1" si="20"/>
        <v>-0.30466377617298457</v>
      </c>
      <c r="D217" s="1">
        <f t="shared" ca="1" si="19"/>
        <v>0.44443451054016803</v>
      </c>
      <c r="E217" s="1"/>
      <c r="F217" s="1"/>
      <c r="G217" s="1"/>
      <c r="H217" s="1">
        <f t="shared" ca="1" si="23"/>
        <v>0.26798241228604758</v>
      </c>
      <c r="I217" s="1">
        <f t="shared" ca="1" si="21"/>
        <v>-0.61892643236926148</v>
      </c>
      <c r="J217" s="1">
        <f t="shared" ca="1" si="18"/>
        <v>-0.87529415476780381</v>
      </c>
    </row>
    <row r="218" spans="2:10" x14ac:dyDescent="0.3">
      <c r="B218" s="1">
        <f t="shared" ca="1" si="22"/>
        <v>0.43946074501559884</v>
      </c>
      <c r="C218" s="1">
        <f t="shared" ca="1" si="20"/>
        <v>-0.15233656084496563</v>
      </c>
      <c r="D218" s="1">
        <f t="shared" ca="1" si="19"/>
        <v>-0.59410362190285393</v>
      </c>
      <c r="E218" s="1"/>
      <c r="F218" s="1"/>
      <c r="G218" s="1"/>
      <c r="H218" s="1">
        <f t="shared" ca="1" si="23"/>
        <v>0.60555725262822302</v>
      </c>
      <c r="I218" s="1">
        <f t="shared" ca="1" si="21"/>
        <v>0.26775813893003103</v>
      </c>
      <c r="J218" s="1">
        <f t="shared" ca="1" si="18"/>
        <v>0.37866719151062933</v>
      </c>
    </row>
    <row r="219" spans="2:10" x14ac:dyDescent="0.3">
      <c r="B219" s="1">
        <f t="shared" ca="1" si="22"/>
        <v>0.48622265395981967</v>
      </c>
      <c r="C219" s="1">
        <f t="shared" ca="1" si="20"/>
        <v>-3.4541552600878121E-2</v>
      </c>
      <c r="D219" s="1">
        <f t="shared" ca="1" si="19"/>
        <v>-6.8614229582745948E-2</v>
      </c>
      <c r="E219" s="1"/>
      <c r="F219" s="1"/>
      <c r="G219" s="1"/>
      <c r="H219" s="1">
        <f t="shared" ca="1" si="23"/>
        <v>0.50557544953474809</v>
      </c>
      <c r="I219" s="1">
        <f t="shared" ca="1" si="21"/>
        <v>1.3976034422972152E-2</v>
      </c>
      <c r="J219" s="1">
        <f t="shared" ca="1" si="18"/>
        <v>1.9765097429160453E-2</v>
      </c>
    </row>
    <row r="220" spans="2:10" x14ac:dyDescent="0.3">
      <c r="B220" s="1">
        <f t="shared" ca="1" si="22"/>
        <v>0.51608536258373461</v>
      </c>
      <c r="C220" s="1">
        <f t="shared" ca="1" si="20"/>
        <v>4.0330955620761777E-2</v>
      </c>
      <c r="D220" s="1">
        <f t="shared" ca="1" si="19"/>
        <v>0.6125906357066776</v>
      </c>
      <c r="E220" s="1"/>
      <c r="F220" s="1"/>
      <c r="G220" s="1"/>
      <c r="H220" s="1">
        <f t="shared" ca="1" si="23"/>
        <v>0.34722029315347924</v>
      </c>
      <c r="I220" s="1">
        <f t="shared" ca="1" si="21"/>
        <v>-0.39283603697880792</v>
      </c>
      <c r="J220" s="1">
        <f t="shared" ca="1" si="18"/>
        <v>-0.55555405128432889</v>
      </c>
    </row>
    <row r="221" spans="2:10" x14ac:dyDescent="0.3">
      <c r="B221" s="1">
        <f t="shared" ca="1" si="22"/>
        <v>0.91859878148137342</v>
      </c>
      <c r="C221" s="1">
        <f t="shared" ca="1" si="20"/>
        <v>1.3957080239468167</v>
      </c>
      <c r="D221" s="1">
        <f t="shared" ca="1" si="19"/>
        <v>3.2372358707707223</v>
      </c>
      <c r="E221" s="1"/>
      <c r="F221" s="1"/>
      <c r="G221" s="1"/>
      <c r="H221" s="1">
        <f t="shared" ca="1" si="23"/>
        <v>0.18583129465617254</v>
      </c>
      <c r="I221" s="1">
        <f t="shared" ca="1" si="21"/>
        <v>-0.89336341257549901</v>
      </c>
      <c r="J221" s="1">
        <f t="shared" ca="1" si="18"/>
        <v>-1.2634066541921816</v>
      </c>
    </row>
    <row r="222" spans="2:10" x14ac:dyDescent="0.3">
      <c r="B222" s="1">
        <f t="shared" ca="1" si="22"/>
        <v>0.82198910256916868</v>
      </c>
      <c r="C222" s="1">
        <f t="shared" ca="1" si="20"/>
        <v>0.92297200421169212</v>
      </c>
      <c r="D222" s="1">
        <f t="shared" ca="1" si="19"/>
        <v>1.8689949959787389</v>
      </c>
      <c r="E222" s="1"/>
      <c r="F222" s="1"/>
      <c r="G222" s="1"/>
      <c r="H222" s="1">
        <f t="shared" ca="1" si="23"/>
        <v>0.34509138988955135</v>
      </c>
      <c r="I222" s="1">
        <f t="shared" ca="1" si="21"/>
        <v>-0.39860703144859816</v>
      </c>
      <c r="J222" s="1">
        <f t="shared" ca="1" si="18"/>
        <v>-0.56371546993188637</v>
      </c>
    </row>
    <row r="223" spans="2:10" x14ac:dyDescent="0.3">
      <c r="B223" s="1">
        <f t="shared" ca="1" si="22"/>
        <v>0.76374635276912783</v>
      </c>
      <c r="C223" s="1">
        <f t="shared" ca="1" si="20"/>
        <v>0.71840550341139031</v>
      </c>
      <c r="D223" s="1">
        <f t="shared" ca="1" si="19"/>
        <v>-0.58852706816135658</v>
      </c>
      <c r="E223" s="1"/>
      <c r="F223" s="1"/>
      <c r="G223" s="1"/>
      <c r="H223" s="1">
        <f t="shared" ca="1" si="23"/>
        <v>0.87171950748026472</v>
      </c>
      <c r="I223" s="1">
        <f t="shared" ca="1" si="21"/>
        <v>1.1345569842201229</v>
      </c>
      <c r="J223" s="1">
        <f t="shared" ca="1" si="18"/>
        <v>1.6045058743692155</v>
      </c>
    </row>
    <row r="224" spans="2:10" x14ac:dyDescent="0.3">
      <c r="B224" s="1">
        <f t="shared" ca="1" si="22"/>
        <v>8.7671692289781333E-2</v>
      </c>
      <c r="C224" s="1">
        <f t="shared" ca="1" si="20"/>
        <v>-1.355232840666889</v>
      </c>
      <c r="D224" s="1">
        <f t="shared" ca="1" si="19"/>
        <v>-2.402447553223213</v>
      </c>
      <c r="E224" s="1"/>
      <c r="F224" s="1"/>
      <c r="G224" s="1"/>
      <c r="H224" s="1">
        <f t="shared" ca="1" si="23"/>
        <v>0.63440918159686166</v>
      </c>
      <c r="I224" s="1">
        <f t="shared" ca="1" si="21"/>
        <v>0.34355411566227378</v>
      </c>
      <c r="J224" s="1">
        <f t="shared" ca="1" si="18"/>
        <v>0.48585888977868258</v>
      </c>
    </row>
    <row r="225" spans="2:10" x14ac:dyDescent="0.3">
      <c r="B225" s="1">
        <f t="shared" ca="1" si="22"/>
        <v>4.0498298301331226E-2</v>
      </c>
      <c r="C225" s="1">
        <f t="shared" ca="1" si="20"/>
        <v>-1.744932630428895</v>
      </c>
      <c r="D225" s="1">
        <f t="shared" ca="1" si="19"/>
        <v>-1.3873895284853643</v>
      </c>
      <c r="E225" s="1"/>
      <c r="F225" s="1"/>
      <c r="G225" s="1"/>
      <c r="H225" s="1">
        <f t="shared" ca="1" si="23"/>
        <v>0.22246339288833183</v>
      </c>
      <c r="I225" s="1">
        <f t="shared" ca="1" si="21"/>
        <v>-0.76390008668968723</v>
      </c>
      <c r="J225" s="1">
        <f t="shared" ca="1" si="18"/>
        <v>-1.0803178628945387</v>
      </c>
    </row>
    <row r="226" spans="2:10" x14ac:dyDescent="0.3">
      <c r="B226" s="1">
        <f t="shared" ca="1" si="22"/>
        <v>0.27305668601886368</v>
      </c>
      <c r="C226" s="1">
        <f t="shared" ca="1" si="20"/>
        <v>-0.60359434711417714</v>
      </c>
      <c r="D226" s="1">
        <f t="shared" ca="1" si="19"/>
        <v>-1.951273071343268</v>
      </c>
      <c r="E226" s="1"/>
      <c r="F226" s="1"/>
      <c r="G226" s="1"/>
      <c r="H226" s="1">
        <f t="shared" ca="1" si="23"/>
        <v>0.78117394216821023</v>
      </c>
      <c r="I226" s="1">
        <f t="shared" ca="1" si="21"/>
        <v>0.77616407357934947</v>
      </c>
      <c r="J226" s="1">
        <f t="shared" ca="1" si="18"/>
        <v>1.097661759482665</v>
      </c>
    </row>
    <row r="227" spans="2:10" x14ac:dyDescent="0.3">
      <c r="B227" s="1">
        <f t="shared" ca="1" si="22"/>
        <v>0.23282886994187435</v>
      </c>
      <c r="C227" s="1">
        <f t="shared" ca="1" si="20"/>
        <v>-0.72956235510198686</v>
      </c>
      <c r="D227" s="1">
        <f t="shared" ca="1" si="19"/>
        <v>0.46755028994985914</v>
      </c>
      <c r="E227" s="1"/>
      <c r="F227" s="1"/>
      <c r="G227" s="1"/>
      <c r="H227" s="1">
        <f t="shared" ca="1" si="23"/>
        <v>0.14453355696927384</v>
      </c>
      <c r="I227" s="1">
        <f t="shared" ca="1" si="21"/>
        <v>-1.0601703356712686</v>
      </c>
      <c r="J227" s="1">
        <f t="shared" ca="1" si="18"/>
        <v>-1.499307267131945</v>
      </c>
    </row>
    <row r="228" spans="2:10" x14ac:dyDescent="0.3">
      <c r="B228" s="1">
        <f t="shared" ca="1" si="22"/>
        <v>0.69772164323760755</v>
      </c>
      <c r="C228" s="1">
        <f t="shared" ca="1" si="20"/>
        <v>0.51785890877836527</v>
      </c>
      <c r="D228" s="1">
        <f t="shared" ca="1" si="19"/>
        <v>2.6382449159050569</v>
      </c>
      <c r="E228" s="1"/>
      <c r="F228" s="1"/>
      <c r="G228" s="1"/>
      <c r="H228" s="1">
        <f t="shared" ca="1" si="23"/>
        <v>8.8883565869959602E-2</v>
      </c>
      <c r="I228" s="1">
        <f t="shared" ca="1" si="21"/>
        <v>-1.3476619616890333</v>
      </c>
      <c r="J228" s="1">
        <f t="shared" ca="1" si="18"/>
        <v>-1.9058818237149615</v>
      </c>
    </row>
    <row r="229" spans="2:10" x14ac:dyDescent="0.3">
      <c r="B229" s="1">
        <f t="shared" ca="1" si="22"/>
        <v>9.454671778466428E-2</v>
      </c>
      <c r="C229" s="1">
        <f t="shared" ca="1" si="20"/>
        <v>-1.3132656898701549</v>
      </c>
      <c r="D229" s="1">
        <f t="shared" ca="1" si="19"/>
        <v>-2.4455351473848279</v>
      </c>
      <c r="E229" s="1"/>
      <c r="F229" s="1"/>
      <c r="G229" s="1"/>
      <c r="H229" s="1">
        <f t="shared" ca="1" si="23"/>
        <v>0.66129089930544172</v>
      </c>
      <c r="I229" s="1">
        <f t="shared" ca="1" si="21"/>
        <v>0.41598879647569975</v>
      </c>
      <c r="J229" s="1">
        <f t="shared" ca="1" si="18"/>
        <v>0.58829699777119582</v>
      </c>
    </row>
    <row r="230" spans="2:10" x14ac:dyDescent="0.3">
      <c r="B230" s="1">
        <f t="shared" ca="1" si="22"/>
        <v>0.38979260730890242</v>
      </c>
      <c r="C230" s="1">
        <f t="shared" ca="1" si="20"/>
        <v>-0.27985961177513885</v>
      </c>
      <c r="D230" s="1">
        <f t="shared" ca="1" si="19"/>
        <v>-1.3458320243801642</v>
      </c>
      <c r="E230" s="1"/>
      <c r="F230" s="1"/>
      <c r="G230" s="1"/>
      <c r="H230" s="1">
        <f t="shared" ca="1" si="23"/>
        <v>0.74914045494921733</v>
      </c>
      <c r="I230" s="1">
        <f t="shared" ca="1" si="21"/>
        <v>0.67178733900209409</v>
      </c>
      <c r="J230" s="1">
        <f t="shared" ref="J230:J293" ca="1" si="24">SQRT(2)*I230</f>
        <v>0.95005076584729364</v>
      </c>
    </row>
    <row r="231" spans="2:10" x14ac:dyDescent="0.3">
      <c r="B231" s="1">
        <f t="shared" ca="1" si="22"/>
        <v>7.9418802219210494E-2</v>
      </c>
      <c r="C231" s="1">
        <f t="shared" ca="1" si="20"/>
        <v>-1.408991760757289</v>
      </c>
      <c r="D231" s="1">
        <f t="shared" ca="1" si="19"/>
        <v>-3.600377418240174</v>
      </c>
      <c r="E231" s="1"/>
      <c r="F231" s="1"/>
      <c r="G231" s="1"/>
      <c r="H231" s="1">
        <f t="shared" ca="1" si="23"/>
        <v>0.87220149298749494</v>
      </c>
      <c r="I231" s="1">
        <f t="shared" ca="1" si="21"/>
        <v>1.1368595265112522</v>
      </c>
      <c r="J231" s="1">
        <f t="shared" ca="1" si="24"/>
        <v>1.6077621609052681</v>
      </c>
    </row>
    <row r="232" spans="2:10" x14ac:dyDescent="0.3">
      <c r="B232" s="1">
        <f t="shared" ca="1" si="22"/>
        <v>0.50941107093478599</v>
      </c>
      <c r="C232" s="1">
        <f t="shared" ca="1" si="20"/>
        <v>2.3592244867378171E-2</v>
      </c>
      <c r="D232" s="1">
        <f t="shared" ca="1" si="19"/>
        <v>0.29163537353108476</v>
      </c>
      <c r="E232" s="1"/>
      <c r="F232" s="1"/>
      <c r="G232" s="1"/>
      <c r="H232" s="1">
        <f t="shared" ca="1" si="23"/>
        <v>0.42754609218201389</v>
      </c>
      <c r="I232" s="1">
        <f t="shared" ca="1" si="21"/>
        <v>-0.18262510539032364</v>
      </c>
      <c r="J232" s="1">
        <f t="shared" ca="1" si="24"/>
        <v>-0.25827090087281152</v>
      </c>
    </row>
    <row r="233" spans="2:10" x14ac:dyDescent="0.3">
      <c r="B233" s="1">
        <f t="shared" ca="1" si="22"/>
        <v>0.37385634102599796</v>
      </c>
      <c r="C233" s="1">
        <f t="shared" ca="1" si="20"/>
        <v>-0.32165683484973379</v>
      </c>
      <c r="D233" s="1">
        <f t="shared" ca="1" si="19"/>
        <v>2.428032424661164E-3</v>
      </c>
      <c r="E233" s="1"/>
      <c r="F233" s="1"/>
      <c r="G233" s="1"/>
      <c r="H233" s="1">
        <f t="shared" ca="1" si="23"/>
        <v>0.37320611747909849</v>
      </c>
      <c r="I233" s="1">
        <f t="shared" ca="1" si="21"/>
        <v>-0.32337371304215251</v>
      </c>
      <c r="J233" s="1">
        <f t="shared" ca="1" si="24"/>
        <v>-0.4573194906991575</v>
      </c>
    </row>
    <row r="234" spans="2:10" x14ac:dyDescent="0.3">
      <c r="B234" s="1">
        <f t="shared" ca="1" si="22"/>
        <v>0.98548188322615038</v>
      </c>
      <c r="C234" s="1">
        <f t="shared" ca="1" si="20"/>
        <v>2.1829942488075971</v>
      </c>
      <c r="D234" s="1">
        <f t="shared" ca="1" si="19"/>
        <v>1.7636267125719918</v>
      </c>
      <c r="E234" s="1"/>
      <c r="F234" s="1"/>
      <c r="G234" s="1"/>
      <c r="H234" s="1">
        <f t="shared" ca="1" si="23"/>
        <v>0.82534328448094674</v>
      </c>
      <c r="I234" s="1">
        <f t="shared" ca="1" si="21"/>
        <v>0.93592184086620367</v>
      </c>
      <c r="J234" s="1">
        <f t="shared" ca="1" si="24"/>
        <v>1.323593360674179</v>
      </c>
    </row>
    <row r="235" spans="2:10" x14ac:dyDescent="0.3">
      <c r="B235" s="1">
        <f t="shared" ca="1" si="22"/>
        <v>0.2155889294803266</v>
      </c>
      <c r="C235" s="1">
        <f t="shared" ca="1" si="20"/>
        <v>-0.78717768385834053</v>
      </c>
      <c r="D235" s="1">
        <f t="shared" ca="1" si="19"/>
        <v>1.4760902693082896</v>
      </c>
      <c r="E235" s="1"/>
      <c r="F235" s="1"/>
      <c r="G235" s="1"/>
      <c r="H235" s="1">
        <f t="shared" ca="1" si="23"/>
        <v>3.3555412126472839E-2</v>
      </c>
      <c r="I235" s="1">
        <f t="shared" ca="1" si="21"/>
        <v>-1.8309311229297092</v>
      </c>
      <c r="J235" s="1">
        <f t="shared" ca="1" si="24"/>
        <v>-2.5893276258181954</v>
      </c>
    </row>
    <row r="236" spans="2:10" x14ac:dyDescent="0.3">
      <c r="B236" s="1">
        <f t="shared" ca="1" si="22"/>
        <v>3.5460904075273914E-2</v>
      </c>
      <c r="C236" s="1">
        <f t="shared" ca="1" si="20"/>
        <v>-1.8059777945985955</v>
      </c>
      <c r="D236" s="1">
        <f t="shared" ca="1" si="19"/>
        <v>-2.4913095515745627</v>
      </c>
      <c r="E236" s="1"/>
      <c r="F236" s="1"/>
      <c r="G236" s="1"/>
      <c r="H236" s="1">
        <f t="shared" ca="1" si="23"/>
        <v>0.48231035023002866</v>
      </c>
      <c r="I236" s="1">
        <f t="shared" ca="1" si="21"/>
        <v>-4.4355916645405634E-2</v>
      </c>
      <c r="J236" s="1">
        <f t="shared" ca="1" si="24"/>
        <v>-6.2728738891423164E-2</v>
      </c>
    </row>
    <row r="237" spans="2:10" x14ac:dyDescent="0.3">
      <c r="B237" s="1">
        <f t="shared" ca="1" si="22"/>
        <v>0.26794109162848234</v>
      </c>
      <c r="C237" s="1">
        <f t="shared" ca="1" si="20"/>
        <v>-0.61905187830551323</v>
      </c>
      <c r="D237" s="1">
        <f t="shared" ca="1" si="19"/>
        <v>-1.7267364968062615</v>
      </c>
      <c r="E237" s="1"/>
      <c r="F237" s="1"/>
      <c r="G237" s="1"/>
      <c r="H237" s="1">
        <f t="shared" ca="1" si="23"/>
        <v>0.7263913664986501</v>
      </c>
      <c r="I237" s="1">
        <f t="shared" ca="1" si="21"/>
        <v>0.60193520790849742</v>
      </c>
      <c r="J237" s="1">
        <f t="shared" ca="1" si="24"/>
        <v>0.85126493469406583</v>
      </c>
    </row>
    <row r="238" spans="2:10" x14ac:dyDescent="0.3">
      <c r="B238" s="1">
        <f t="shared" ca="1" si="22"/>
        <v>0.13640146257016761</v>
      </c>
      <c r="C238" s="1">
        <f t="shared" ca="1" si="20"/>
        <v>-1.0966305546113815</v>
      </c>
      <c r="D238" s="1">
        <f t="shared" ca="1" si="19"/>
        <v>-1.4112613720140104</v>
      </c>
      <c r="E238" s="1"/>
      <c r="F238" s="1"/>
      <c r="G238" s="1"/>
      <c r="H238" s="1">
        <f t="shared" ca="1" si="23"/>
        <v>0.46068106120250318</v>
      </c>
      <c r="I238" s="1">
        <f t="shared" ca="1" si="21"/>
        <v>-9.8718068433643794E-2</v>
      </c>
      <c r="J238" s="1">
        <f t="shared" ca="1" si="24"/>
        <v>-0.13960843123013439</v>
      </c>
    </row>
    <row r="239" spans="2:10" x14ac:dyDescent="0.3">
      <c r="B239" s="1">
        <f t="shared" ca="1" si="22"/>
        <v>9.3552235329025679E-2</v>
      </c>
      <c r="C239" s="1">
        <f t="shared" ca="1" si="20"/>
        <v>-1.3191933807057219</v>
      </c>
      <c r="D239" s="1">
        <f t="shared" ca="1" si="19"/>
        <v>-2.2260471307383982</v>
      </c>
      <c r="E239" s="1"/>
      <c r="F239" s="1"/>
      <c r="G239" s="1"/>
      <c r="H239" s="1">
        <f t="shared" ca="1" si="23"/>
        <v>0.60058424541644706</v>
      </c>
      <c r="I239" s="1">
        <f t="shared" ca="1" si="21"/>
        <v>0.25485964068025629</v>
      </c>
      <c r="J239" s="1">
        <f t="shared" ca="1" si="24"/>
        <v>0.36042596035155228</v>
      </c>
    </row>
    <row r="240" spans="2:10" x14ac:dyDescent="0.3">
      <c r="B240" s="1">
        <f t="shared" ca="1" si="22"/>
        <v>0.62545072211306929</v>
      </c>
      <c r="C240" s="1">
        <f t="shared" ca="1" si="20"/>
        <v>0.31982821747468504</v>
      </c>
      <c r="D240" s="1">
        <f t="shared" ca="1" si="19"/>
        <v>1.0467486725712829</v>
      </c>
      <c r="E240" s="1"/>
      <c r="F240" s="1"/>
      <c r="G240" s="1"/>
      <c r="H240" s="1">
        <f t="shared" ca="1" si="23"/>
        <v>0.3371204210001737</v>
      </c>
      <c r="I240" s="1">
        <f t="shared" ca="1" si="21"/>
        <v>-0.42033486709848611</v>
      </c>
      <c r="J240" s="1">
        <f t="shared" ca="1" si="24"/>
        <v>-0.59444326978897155</v>
      </c>
    </row>
    <row r="241" spans="2:10" x14ac:dyDescent="0.3">
      <c r="B241" s="1">
        <f t="shared" ca="1" si="22"/>
        <v>4.6556044012505238E-2</v>
      </c>
      <c r="C241" s="1">
        <f t="shared" ca="1" si="20"/>
        <v>-1.6792050504806473</v>
      </c>
      <c r="D241" s="1">
        <f t="shared" ca="1" si="19"/>
        <v>-2.3642382749002993</v>
      </c>
      <c r="E241" s="1"/>
      <c r="F241" s="1"/>
      <c r="G241" s="1"/>
      <c r="H241" s="1">
        <f t="shared" ca="1" si="23"/>
        <v>0.49703343910137454</v>
      </c>
      <c r="I241" s="1">
        <f t="shared" ca="1" si="21"/>
        <v>-7.436133957860816E-3</v>
      </c>
      <c r="J241" s="1">
        <f t="shared" ca="1" si="24"/>
        <v>-1.0516281494829888E-2</v>
      </c>
    </row>
    <row r="242" spans="2:10" x14ac:dyDescent="0.3">
      <c r="B242" s="1">
        <f t="shared" ca="1" si="22"/>
        <v>0.61370955442461195</v>
      </c>
      <c r="C242" s="1">
        <f t="shared" ca="1" si="20"/>
        <v>0.28900063561560785</v>
      </c>
      <c r="D242" s="1">
        <f t="shared" ca="1" si="19"/>
        <v>-1.3309396950321051</v>
      </c>
      <c r="E242" s="1"/>
      <c r="F242" s="1"/>
      <c r="G242" s="1"/>
      <c r="H242" s="1">
        <f t="shared" ca="1" si="23"/>
        <v>0.89067337488028009</v>
      </c>
      <c r="I242" s="1">
        <f t="shared" ca="1" si="21"/>
        <v>1.2301171193231648</v>
      </c>
      <c r="J242" s="1">
        <f t="shared" ca="1" si="24"/>
        <v>1.7396483134541427</v>
      </c>
    </row>
    <row r="243" spans="2:10" x14ac:dyDescent="0.3">
      <c r="B243" s="1">
        <f t="shared" ca="1" si="22"/>
        <v>0.35889421870387628</v>
      </c>
      <c r="C243" s="1">
        <f t="shared" ca="1" si="20"/>
        <v>-0.36141606893661093</v>
      </c>
      <c r="D243" s="1">
        <f t="shared" ca="1" si="19"/>
        <v>0.64314304716588722</v>
      </c>
      <c r="E243" s="1"/>
      <c r="F243" s="1"/>
      <c r="G243" s="1"/>
      <c r="H243" s="1">
        <f t="shared" ca="1" si="23"/>
        <v>0.20719663008544853</v>
      </c>
      <c r="I243" s="1">
        <f t="shared" ca="1" si="21"/>
        <v>-0.81618687886058927</v>
      </c>
      <c r="J243" s="1">
        <f t="shared" ca="1" si="24"/>
        <v>-1.1542625535156119</v>
      </c>
    </row>
    <row r="244" spans="2:10" x14ac:dyDescent="0.3">
      <c r="B244" s="1">
        <f t="shared" ca="1" si="22"/>
        <v>0.86980856809344931</v>
      </c>
      <c r="C244" s="1">
        <f t="shared" ca="1" si="20"/>
        <v>1.1254866674009769</v>
      </c>
      <c r="D244" s="1">
        <f t="shared" ca="1" si="19"/>
        <v>3.0315966604255058</v>
      </c>
      <c r="E244" s="1"/>
      <c r="F244" s="1"/>
      <c r="G244" s="1"/>
      <c r="H244" s="1">
        <f t="shared" ca="1" si="23"/>
        <v>0.15429718778679635</v>
      </c>
      <c r="I244" s="1">
        <f t="shared" ca="1" si="21"/>
        <v>-1.0181758890083894</v>
      </c>
      <c r="J244" s="1">
        <f t="shared" ca="1" si="24"/>
        <v>-1.4399181511169474</v>
      </c>
    </row>
    <row r="245" spans="2:10" x14ac:dyDescent="0.3">
      <c r="B245" s="1">
        <f t="shared" ca="1" si="22"/>
        <v>0.8278446794554537</v>
      </c>
      <c r="C245" s="1">
        <f t="shared" ca="1" si="20"/>
        <v>0.94568232335155622</v>
      </c>
      <c r="D245" s="1">
        <f t="shared" ca="1" si="19"/>
        <v>3.7471509059186165</v>
      </c>
      <c r="E245" s="1"/>
      <c r="F245" s="1"/>
      <c r="G245" s="1"/>
      <c r="H245" s="1">
        <f t="shared" ca="1" si="23"/>
        <v>4.4194888116663722E-2</v>
      </c>
      <c r="I245" s="1">
        <f t="shared" ca="1" si="21"/>
        <v>-1.7039534923528121</v>
      </c>
      <c r="J245" s="1">
        <f t="shared" ca="1" si="24"/>
        <v>-2.409754138538347</v>
      </c>
    </row>
    <row r="246" spans="2:10" x14ac:dyDescent="0.3">
      <c r="B246" s="1">
        <f t="shared" ca="1" si="22"/>
        <v>0.93748314900729857</v>
      </c>
      <c r="C246" s="1">
        <f t="shared" ca="1" si="20"/>
        <v>1.5339835409261098</v>
      </c>
      <c r="D246" s="1">
        <f t="shared" ca="1" si="19"/>
        <v>0.58690644071502063</v>
      </c>
      <c r="E246" s="1"/>
      <c r="F246" s="1"/>
      <c r="G246" s="1"/>
      <c r="H246" s="1">
        <f t="shared" ca="1" si="23"/>
        <v>0.86842524123135467</v>
      </c>
      <c r="I246" s="1">
        <f t="shared" ca="1" si="21"/>
        <v>1.1189780167744585</v>
      </c>
      <c r="J246" s="1">
        <f t="shared" ca="1" si="24"/>
        <v>1.5824738873197879</v>
      </c>
    </row>
    <row r="247" spans="2:10" x14ac:dyDescent="0.3">
      <c r="B247" s="1">
        <f t="shared" ca="1" si="22"/>
        <v>0.85466571820568638</v>
      </c>
      <c r="C247" s="1">
        <f t="shared" ca="1" si="20"/>
        <v>1.0566561078675571</v>
      </c>
      <c r="D247" s="1">
        <f t="shared" ca="1" si="19"/>
        <v>2.8405272000004231</v>
      </c>
      <c r="E247" s="1"/>
      <c r="F247" s="1"/>
      <c r="G247" s="1"/>
      <c r="H247" s="1">
        <f t="shared" ca="1" si="23"/>
        <v>0.17057386565300181</v>
      </c>
      <c r="I247" s="1">
        <f t="shared" ca="1" si="21"/>
        <v>-0.95189993739757861</v>
      </c>
      <c r="J247" s="1">
        <f t="shared" ca="1" si="24"/>
        <v>-1.346189801489756</v>
      </c>
    </row>
    <row r="248" spans="2:10" x14ac:dyDescent="0.3">
      <c r="B248" s="1">
        <f t="shared" ca="1" si="22"/>
        <v>0.32881258817901293</v>
      </c>
      <c r="C248" s="1">
        <f t="shared" ca="1" si="20"/>
        <v>-0.44319433463480318</v>
      </c>
      <c r="D248" s="1">
        <f t="shared" ca="1" si="19"/>
        <v>-0.61009563631403985</v>
      </c>
      <c r="E248" s="1"/>
      <c r="F248" s="1"/>
      <c r="G248" s="1"/>
      <c r="H248" s="1">
        <f t="shared" ca="1" si="23"/>
        <v>0.49529595197761855</v>
      </c>
      <c r="I248" s="1">
        <f t="shared" ca="1" si="21"/>
        <v>-1.1791573024824007E-2</v>
      </c>
      <c r="J248" s="1">
        <f t="shared" ca="1" si="24"/>
        <v>-1.6675802493418851E-2</v>
      </c>
    </row>
    <row r="249" spans="2:10" x14ac:dyDescent="0.3">
      <c r="B249" s="1">
        <f t="shared" ca="1" si="22"/>
        <v>0.63680213449266088</v>
      </c>
      <c r="C249" s="1">
        <f t="shared" ca="1" si="20"/>
        <v>0.34992400523031214</v>
      </c>
      <c r="D249" s="1">
        <f t="shared" ca="1" si="19"/>
        <v>-0.47030103141003154</v>
      </c>
      <c r="E249" s="1"/>
      <c r="F249" s="1"/>
      <c r="G249" s="1"/>
      <c r="H249" s="1">
        <f t="shared" ca="1" si="23"/>
        <v>0.75253132629530772</v>
      </c>
      <c r="I249" s="1">
        <f t="shared" ca="1" si="21"/>
        <v>0.68247705373937295</v>
      </c>
      <c r="J249" s="1">
        <f t="shared" ca="1" si="24"/>
        <v>0.96516830540665288</v>
      </c>
    </row>
    <row r="250" spans="2:10" x14ac:dyDescent="0.3">
      <c r="B250" s="1">
        <f t="shared" ca="1" si="22"/>
        <v>0.57490814131875589</v>
      </c>
      <c r="C250" s="1">
        <f t="shared" ca="1" si="20"/>
        <v>0.18888402122572084</v>
      </c>
      <c r="D250" s="1">
        <f t="shared" ca="1" si="19"/>
        <v>7.3506124118352445E-2</v>
      </c>
      <c r="E250" s="1"/>
      <c r="F250" s="1"/>
      <c r="G250" s="1"/>
      <c r="H250" s="1">
        <f t="shared" ca="1" si="23"/>
        <v>0.55444798245448634</v>
      </c>
      <c r="I250" s="1">
        <f t="shared" ca="1" si="21"/>
        <v>0.13690734240289382</v>
      </c>
      <c r="J250" s="1">
        <f t="shared" ca="1" si="24"/>
        <v>0.19361622041462956</v>
      </c>
    </row>
    <row r="251" spans="2:10" x14ac:dyDescent="0.3">
      <c r="B251" s="1">
        <f t="shared" ca="1" si="22"/>
        <v>0.23197774990410047</v>
      </c>
      <c r="C251" s="1">
        <f t="shared" ca="1" si="20"/>
        <v>-0.73234912930432039</v>
      </c>
      <c r="D251" s="1">
        <f t="shared" ca="1" si="19"/>
        <v>-1.1400495912127195</v>
      </c>
      <c r="E251" s="1"/>
      <c r="F251" s="1"/>
      <c r="G251" s="1"/>
      <c r="H251" s="1">
        <f t="shared" ca="1" si="23"/>
        <v>0.52941032992090353</v>
      </c>
      <c r="I251" s="1">
        <f t="shared" ca="1" si="21"/>
        <v>7.3787667531145074E-2</v>
      </c>
      <c r="J251" s="1">
        <f t="shared" ca="1" si="24"/>
        <v>0.10435152015842224</v>
      </c>
    </row>
    <row r="252" spans="2:10" x14ac:dyDescent="0.3">
      <c r="B252" s="1">
        <f t="shared" ca="1" si="22"/>
        <v>0.75258209299951806</v>
      </c>
      <c r="C252" s="1">
        <f t="shared" ca="1" si="20"/>
        <v>0.68263768662154578</v>
      </c>
      <c r="D252" s="1">
        <f t="shared" ca="1" si="19"/>
        <v>1.9382048136554038</v>
      </c>
      <c r="E252" s="1"/>
      <c r="F252" s="1"/>
      <c r="G252" s="1"/>
      <c r="H252" s="1">
        <f t="shared" ca="1" si="23"/>
        <v>0.24576415074214819</v>
      </c>
      <c r="I252" s="1">
        <f t="shared" ca="1" si="21"/>
        <v>-0.68788008044259896</v>
      </c>
      <c r="J252" s="1">
        <f t="shared" ca="1" si="24"/>
        <v>-0.97280933904821909</v>
      </c>
    </row>
    <row r="253" spans="2:10" x14ac:dyDescent="0.3">
      <c r="B253" s="1">
        <f t="shared" ca="1" si="22"/>
        <v>2.7516028289789829E-2</v>
      </c>
      <c r="C253" s="1">
        <f t="shared" ca="1" si="20"/>
        <v>-1.9186230479418489</v>
      </c>
      <c r="D253" s="1">
        <f t="shared" ca="1" si="19"/>
        <v>-3.571885844786737</v>
      </c>
      <c r="E253" s="1"/>
      <c r="F253" s="1"/>
      <c r="G253" s="1"/>
      <c r="H253" s="1">
        <f t="shared" ca="1" si="23"/>
        <v>0.72810163785376503</v>
      </c>
      <c r="I253" s="1">
        <f t="shared" ca="1" si="21"/>
        <v>0.60708165453109242</v>
      </c>
      <c r="J253" s="1">
        <f t="shared" ca="1" si="24"/>
        <v>0.85854310930576883</v>
      </c>
    </row>
    <row r="254" spans="2:10" x14ac:dyDescent="0.3">
      <c r="B254" s="1">
        <f t="shared" ca="1" si="22"/>
        <v>0.55730748970807176</v>
      </c>
      <c r="C254" s="1">
        <f t="shared" ca="1" si="20"/>
        <v>0.14414620345988866</v>
      </c>
      <c r="D254" s="1">
        <f t="shared" ca="1" si="19"/>
        <v>-0.59006441977735191</v>
      </c>
      <c r="E254" s="1"/>
      <c r="F254" s="1"/>
      <c r="G254" s="1"/>
      <c r="H254" s="1">
        <f t="shared" ca="1" si="23"/>
        <v>0.71273236314463129</v>
      </c>
      <c r="I254" s="1">
        <f t="shared" ca="1" si="21"/>
        <v>0.56138475602135973</v>
      </c>
      <c r="J254" s="1">
        <f t="shared" ca="1" si="24"/>
        <v>0.79391793567491797</v>
      </c>
    </row>
    <row r="255" spans="2:10" x14ac:dyDescent="0.3">
      <c r="B255" s="1">
        <f t="shared" ca="1" si="22"/>
        <v>0.23435327259868444</v>
      </c>
      <c r="C255" s="1">
        <f t="shared" ca="1" si="20"/>
        <v>-0.72458519339995897</v>
      </c>
      <c r="D255" s="1">
        <f t="shared" ca="1" si="19"/>
        <v>-0.30901888582610193</v>
      </c>
      <c r="E255" s="1"/>
      <c r="F255" s="1"/>
      <c r="G255" s="1"/>
      <c r="H255" s="1">
        <f t="shared" ca="1" si="23"/>
        <v>0.30640170386553189</v>
      </c>
      <c r="I255" s="1">
        <f t="shared" ca="1" si="21"/>
        <v>-0.50607584371761072</v>
      </c>
      <c r="J255" s="1">
        <f t="shared" ca="1" si="24"/>
        <v>-0.71569932177485207</v>
      </c>
    </row>
    <row r="256" spans="2:10" x14ac:dyDescent="0.3">
      <c r="B256" s="1">
        <f t="shared" ca="1" si="22"/>
        <v>0.12734841202430303</v>
      </c>
      <c r="C256" s="1">
        <f t="shared" ca="1" si="20"/>
        <v>-1.1390151770471204</v>
      </c>
      <c r="D256" s="1">
        <f t="shared" ca="1" si="19"/>
        <v>-1.3507275106893386</v>
      </c>
      <c r="E256" s="1"/>
      <c r="F256" s="1"/>
      <c r="G256" s="1"/>
      <c r="H256" s="1">
        <f t="shared" ca="1" si="23"/>
        <v>0.42704336561336254</v>
      </c>
      <c r="I256" s="1">
        <f t="shared" ca="1" si="21"/>
        <v>-0.18390659470346435</v>
      </c>
      <c r="J256" s="1">
        <f t="shared" ca="1" si="24"/>
        <v>-0.26008320043949129</v>
      </c>
    </row>
    <row r="257" spans="2:10" x14ac:dyDescent="0.3">
      <c r="B257" s="1">
        <f t="shared" ca="1" si="22"/>
        <v>0.45949505332827356</v>
      </c>
      <c r="C257" s="1">
        <f t="shared" ca="1" si="20"/>
        <v>-0.10170591543911427</v>
      </c>
      <c r="D257" s="1">
        <f t="shared" ca="1" si="19"/>
        <v>2.9754135665557659</v>
      </c>
      <c r="E257" s="1"/>
      <c r="F257" s="1"/>
      <c r="G257" s="1"/>
      <c r="H257" s="1">
        <f t="shared" ca="1" si="23"/>
        <v>1.370457209963627E-2</v>
      </c>
      <c r="I257" s="1">
        <f t="shared" ca="1" si="21"/>
        <v>-2.2056410251851473</v>
      </c>
      <c r="J257" s="1">
        <f t="shared" ca="1" si="24"/>
        <v>-3.1192474515433326</v>
      </c>
    </row>
    <row r="258" spans="2:10" x14ac:dyDescent="0.3">
      <c r="B258" s="1">
        <f t="shared" ca="1" si="22"/>
        <v>0.3942239449294187</v>
      </c>
      <c r="C258" s="1">
        <f t="shared" ca="1" si="20"/>
        <v>-0.26832665588802412</v>
      </c>
      <c r="D258" s="1">
        <f t="shared" ca="1" si="19"/>
        <v>-0.41607543939564839</v>
      </c>
      <c r="E258" s="1"/>
      <c r="F258" s="1"/>
      <c r="G258" s="1"/>
      <c r="H258" s="1">
        <f t="shared" ca="1" si="23"/>
        <v>0.51032471361815679</v>
      </c>
      <c r="I258" s="1">
        <f t="shared" ca="1" si="21"/>
        <v>2.5883108793811251E-2</v>
      </c>
      <c r="J258" s="1">
        <f t="shared" ca="1" si="24"/>
        <v>3.6604243492586196E-2</v>
      </c>
    </row>
    <row r="259" spans="2:10" x14ac:dyDescent="0.3">
      <c r="B259" s="1">
        <f t="shared" ca="1" si="22"/>
        <v>0.94568564997372317</v>
      </c>
      <c r="C259" s="1">
        <f t="shared" ca="1" si="20"/>
        <v>1.6043873390184156</v>
      </c>
      <c r="D259" s="1">
        <f t="shared" ref="D259:D322" ca="1" si="25">-J259+C259*SQRT(2)</f>
        <v>3.6010165718263685</v>
      </c>
      <c r="E259" s="1"/>
      <c r="F259" s="1"/>
      <c r="G259" s="1"/>
      <c r="H259" s="1">
        <f t="shared" ca="1" si="23"/>
        <v>0.1731178499789976</v>
      </c>
      <c r="I259" s="1">
        <f t="shared" ca="1" si="21"/>
        <v>-0.94191589808514364</v>
      </c>
      <c r="J259" s="1">
        <f t="shared" ca="1" si="24"/>
        <v>-1.3320702376868443</v>
      </c>
    </row>
    <row r="260" spans="2:10" x14ac:dyDescent="0.3">
      <c r="B260" s="1">
        <f t="shared" ca="1" si="22"/>
        <v>0.21716589384663054</v>
      </c>
      <c r="C260" s="1">
        <f t="shared" ref="C260:C323" ca="1" si="26" xml:space="preserve"> NORMINV(B260,0,1)</f>
        <v>-0.78180056715168667</v>
      </c>
      <c r="D260" s="1">
        <f t="shared" ca="1" si="25"/>
        <v>-0.6677642996675488</v>
      </c>
      <c r="E260" s="1"/>
      <c r="F260" s="1"/>
      <c r="G260" s="1"/>
      <c r="H260" s="1">
        <f t="shared" ca="1" si="23"/>
        <v>0.37842500972972937</v>
      </c>
      <c r="I260" s="1">
        <f t="shared" ref="I260:I323" ca="1" si="27" xml:space="preserve"> NORMINV(H260,0,1)</f>
        <v>-0.30961990262247718</v>
      </c>
      <c r="J260" s="1">
        <f t="shared" ca="1" si="24"/>
        <v>-0.43786866546934428</v>
      </c>
    </row>
    <row r="261" spans="2:10" x14ac:dyDescent="0.3">
      <c r="B261" s="1">
        <f t="shared" ref="B261:B324" ca="1" si="28">RAND()</f>
        <v>0.54149808877469741</v>
      </c>
      <c r="C261" s="1">
        <f t="shared" ca="1" si="26"/>
        <v>0.10420858345344261</v>
      </c>
      <c r="D261" s="1">
        <f t="shared" ca="1" si="25"/>
        <v>-2.7922370110104153</v>
      </c>
      <c r="E261" s="1"/>
      <c r="F261" s="1"/>
      <c r="G261" s="1"/>
      <c r="H261" s="1">
        <f t="shared" ref="H261:H324" ca="1" si="29">RAND()</f>
        <v>0.98117377659003235</v>
      </c>
      <c r="I261" s="1">
        <f t="shared" ca="1" si="27"/>
        <v>2.0786183086189638</v>
      </c>
      <c r="J261" s="1">
        <f t="shared" ca="1" si="24"/>
        <v>2.9396102030459623</v>
      </c>
    </row>
    <row r="262" spans="2:10" x14ac:dyDescent="0.3">
      <c r="B262" s="1">
        <f t="shared" ca="1" si="28"/>
        <v>0.64764682893579972</v>
      </c>
      <c r="C262" s="1">
        <f t="shared" ca="1" si="26"/>
        <v>0.37897511653768112</v>
      </c>
      <c r="D262" s="1">
        <f t="shared" ca="1" si="25"/>
        <v>-0.3869296028419098</v>
      </c>
      <c r="E262" s="1"/>
      <c r="F262" s="1"/>
      <c r="G262" s="1"/>
      <c r="H262" s="1">
        <f t="shared" ca="1" si="29"/>
        <v>0.74298506012662213</v>
      </c>
      <c r="I262" s="1">
        <f t="shared" ca="1" si="27"/>
        <v>0.65257566254901311</v>
      </c>
      <c r="J262" s="1">
        <f t="shared" ca="1" si="24"/>
        <v>0.92288135245142267</v>
      </c>
    </row>
    <row r="263" spans="2:10" x14ac:dyDescent="0.3">
      <c r="B263" s="1">
        <f t="shared" ca="1" si="28"/>
        <v>0.63086571913563649</v>
      </c>
      <c r="C263" s="1">
        <f t="shared" ca="1" si="26"/>
        <v>0.33414709763521855</v>
      </c>
      <c r="D263" s="1">
        <f t="shared" ca="1" si="25"/>
        <v>0.74931872903030627</v>
      </c>
      <c r="E263" s="1"/>
      <c r="F263" s="1"/>
      <c r="G263" s="1"/>
      <c r="H263" s="1">
        <f t="shared" ca="1" si="29"/>
        <v>0.42242200027271948</v>
      </c>
      <c r="I263" s="1">
        <f t="shared" ca="1" si="27"/>
        <v>-0.19570125693219612</v>
      </c>
      <c r="J263" s="1">
        <f t="shared" ca="1" si="24"/>
        <v>-0.27676337172697346</v>
      </c>
    </row>
    <row r="264" spans="2:10" x14ac:dyDescent="0.3">
      <c r="B264" s="1">
        <f t="shared" ca="1" si="28"/>
        <v>0.66391908333236171</v>
      </c>
      <c r="C264" s="1">
        <f t="shared" ca="1" si="26"/>
        <v>0.42318288443818575</v>
      </c>
      <c r="D264" s="1">
        <f t="shared" ca="1" si="25"/>
        <v>1.2186451611420999</v>
      </c>
      <c r="E264" s="1"/>
      <c r="F264" s="1"/>
      <c r="G264" s="1"/>
      <c r="H264" s="1">
        <f t="shared" ca="1" si="29"/>
        <v>0.3305012911952292</v>
      </c>
      <c r="I264" s="1">
        <f t="shared" ca="1" si="27"/>
        <v>-0.43852937286556593</v>
      </c>
      <c r="J264" s="1">
        <f t="shared" ca="1" si="24"/>
        <v>-0.62017418660545132</v>
      </c>
    </row>
    <row r="265" spans="2:10" x14ac:dyDescent="0.3">
      <c r="B265" s="1">
        <f t="shared" ca="1" si="28"/>
        <v>0.95333650824615246</v>
      </c>
      <c r="C265" s="1">
        <f t="shared" ca="1" si="26"/>
        <v>1.6781030496390283</v>
      </c>
      <c r="D265" s="1">
        <f t="shared" ca="1" si="25"/>
        <v>2.23442721805446</v>
      </c>
      <c r="E265" s="1"/>
      <c r="F265" s="1"/>
      <c r="G265" s="1"/>
      <c r="H265" s="1">
        <f t="shared" ca="1" si="29"/>
        <v>0.53908324832894494</v>
      </c>
      <c r="I265" s="1">
        <f t="shared" ca="1" si="27"/>
        <v>9.8124411684927221E-2</v>
      </c>
      <c r="J265" s="1">
        <f t="shared" ca="1" si="24"/>
        <v>0.1387688738047051</v>
      </c>
    </row>
    <row r="266" spans="2:10" x14ac:dyDescent="0.3">
      <c r="B266" s="1">
        <f t="shared" ca="1" si="28"/>
        <v>0.21709127319952604</v>
      </c>
      <c r="C266" s="1">
        <f t="shared" ca="1" si="26"/>
        <v>-0.78205449777852132</v>
      </c>
      <c r="D266" s="1">
        <f t="shared" ca="1" si="25"/>
        <v>-4.3639781248515712</v>
      </c>
      <c r="E266" s="1"/>
      <c r="F266" s="1"/>
      <c r="G266" s="1"/>
      <c r="H266" s="1">
        <f t="shared" ca="1" si="29"/>
        <v>0.98938149159819366</v>
      </c>
      <c r="I266" s="1">
        <f t="shared" ca="1" si="27"/>
        <v>2.3037440272537784</v>
      </c>
      <c r="J266" s="1">
        <f t="shared" ca="1" si="24"/>
        <v>3.2579860475783069</v>
      </c>
    </row>
    <row r="267" spans="2:10" x14ac:dyDescent="0.3">
      <c r="B267" s="1">
        <f t="shared" ca="1" si="28"/>
        <v>0.76420824552497035</v>
      </c>
      <c r="C267" s="1">
        <f t="shared" ca="1" si="26"/>
        <v>0.71990496808467153</v>
      </c>
      <c r="D267" s="1">
        <f t="shared" ca="1" si="25"/>
        <v>4.569511907599539</v>
      </c>
      <c r="E267" s="1"/>
      <c r="F267" s="1"/>
      <c r="G267" s="1"/>
      <c r="H267" s="1">
        <f t="shared" ca="1" si="29"/>
        <v>6.0156000494764328E-3</v>
      </c>
      <c r="I267" s="1">
        <f t="shared" ca="1" si="27"/>
        <v>-2.5112278884916392</v>
      </c>
      <c r="J267" s="1">
        <f t="shared" ca="1" si="24"/>
        <v>-3.5514125381144268</v>
      </c>
    </row>
    <row r="268" spans="2:10" x14ac:dyDescent="0.3">
      <c r="B268" s="1">
        <f t="shared" ca="1" si="28"/>
        <v>0.64230460149551083</v>
      </c>
      <c r="C268" s="1">
        <f t="shared" ca="1" si="26"/>
        <v>0.36462574141625992</v>
      </c>
      <c r="D268" s="1">
        <f t="shared" ca="1" si="25"/>
        <v>2.2054123680864226</v>
      </c>
      <c r="E268" s="1"/>
      <c r="F268" s="1"/>
      <c r="G268" s="1"/>
      <c r="H268" s="1">
        <f t="shared" ca="1" si="29"/>
        <v>0.1160754974693381</v>
      </c>
      <c r="I268" s="1">
        <f t="shared" ca="1" si="27"/>
        <v>-1.1948362993703314</v>
      </c>
      <c r="J268" s="1">
        <f t="shared" ca="1" si="24"/>
        <v>-1.6897536993852025</v>
      </c>
    </row>
    <row r="269" spans="2:10" x14ac:dyDescent="0.3">
      <c r="B269" s="1">
        <f t="shared" ca="1" si="28"/>
        <v>0.44219696474509707</v>
      </c>
      <c r="C269" s="1">
        <f t="shared" ca="1" si="26"/>
        <v>-0.14540143784798243</v>
      </c>
      <c r="D269" s="1">
        <f t="shared" ca="1" si="25"/>
        <v>-0.9606706687322335</v>
      </c>
      <c r="E269" s="1"/>
      <c r="F269" s="1"/>
      <c r="G269" s="1"/>
      <c r="H269" s="1">
        <f t="shared" ca="1" si="29"/>
        <v>0.70329301524724319</v>
      </c>
      <c r="I269" s="1">
        <f t="shared" ca="1" si="27"/>
        <v>0.53389530649959527</v>
      </c>
      <c r="J269" s="1">
        <f t="shared" ca="1" si="24"/>
        <v>0.75504198333906813</v>
      </c>
    </row>
    <row r="270" spans="2:10" x14ac:dyDescent="0.3">
      <c r="B270" s="1">
        <f t="shared" ca="1" si="28"/>
        <v>0.55347684852136636</v>
      </c>
      <c r="C270" s="1">
        <f t="shared" ca="1" si="26"/>
        <v>0.13445056060319074</v>
      </c>
      <c r="D270" s="1">
        <f t="shared" ca="1" si="25"/>
        <v>-2.1009002550818403</v>
      </c>
      <c r="E270" s="1"/>
      <c r="F270" s="1"/>
      <c r="G270" s="1"/>
      <c r="H270" s="1">
        <f t="shared" ca="1" si="29"/>
        <v>0.94738508355442086</v>
      </c>
      <c r="I270" s="1">
        <f t="shared" ca="1" si="27"/>
        <v>1.6200113775681075</v>
      </c>
      <c r="J270" s="1">
        <f t="shared" ca="1" si="24"/>
        <v>2.2910420613555385</v>
      </c>
    </row>
    <row r="271" spans="2:10" x14ac:dyDescent="0.3">
      <c r="B271" s="1">
        <f t="shared" ca="1" si="28"/>
        <v>0.55871718652259839</v>
      </c>
      <c r="C271" s="1">
        <f t="shared" ca="1" si="26"/>
        <v>0.14771761808467793</v>
      </c>
      <c r="D271" s="1">
        <f t="shared" ca="1" si="25"/>
        <v>0.56102432861376961</v>
      </c>
      <c r="E271" s="1"/>
      <c r="F271" s="1"/>
      <c r="G271" s="1"/>
      <c r="H271" s="1">
        <f t="shared" ca="1" si="29"/>
        <v>0.40168561625797483</v>
      </c>
      <c r="I271" s="1">
        <f t="shared" ca="1" si="27"/>
        <v>-0.24898648908874854</v>
      </c>
      <c r="J271" s="1">
        <f t="shared" ca="1" si="24"/>
        <v>-0.35212006971696885</v>
      </c>
    </row>
    <row r="272" spans="2:10" x14ac:dyDescent="0.3">
      <c r="B272" s="1">
        <f t="shared" ca="1" si="28"/>
        <v>0.82856251780465329</v>
      </c>
      <c r="C272" s="1">
        <f t="shared" ca="1" si="26"/>
        <v>0.94850001654507288</v>
      </c>
      <c r="D272" s="1">
        <f t="shared" ca="1" si="25"/>
        <v>3.0819275726782949</v>
      </c>
      <c r="E272" s="1"/>
      <c r="F272" s="1"/>
      <c r="G272" s="1"/>
      <c r="H272" s="1">
        <f t="shared" ca="1" si="29"/>
        <v>0.10920784096579417</v>
      </c>
      <c r="I272" s="1">
        <f t="shared" ca="1" si="27"/>
        <v>-1.2307518692215456</v>
      </c>
      <c r="J272" s="1">
        <f t="shared" ca="1" si="24"/>
        <v>-1.7405459853691476</v>
      </c>
    </row>
    <row r="273" spans="2:10" x14ac:dyDescent="0.3">
      <c r="B273" s="1">
        <f t="shared" ca="1" si="28"/>
        <v>0.66227637270290407</v>
      </c>
      <c r="C273" s="1">
        <f t="shared" ca="1" si="26"/>
        <v>0.41868377550829539</v>
      </c>
      <c r="D273" s="1">
        <f t="shared" ca="1" si="25"/>
        <v>3.2165760318347383</v>
      </c>
      <c r="E273" s="1"/>
      <c r="F273" s="1"/>
      <c r="G273" s="1"/>
      <c r="H273" s="1">
        <f t="shared" ca="1" si="29"/>
        <v>3.1742536157729928E-2</v>
      </c>
      <c r="I273" s="1">
        <f t="shared" ca="1" si="27"/>
        <v>-1.8557789488041641</v>
      </c>
      <c r="J273" s="1">
        <f t="shared" ca="1" si="24"/>
        <v>-2.6244677581653346</v>
      </c>
    </row>
    <row r="274" spans="2:10" x14ac:dyDescent="0.3">
      <c r="B274" s="1">
        <f t="shared" ca="1" si="28"/>
        <v>0.99734151864622733</v>
      </c>
      <c r="C274" s="1">
        <f t="shared" ca="1" si="26"/>
        <v>2.7871757939015769</v>
      </c>
      <c r="D274" s="1">
        <f t="shared" ca="1" si="25"/>
        <v>2.8423654271433456</v>
      </c>
      <c r="E274" s="1"/>
      <c r="F274" s="1"/>
      <c r="G274" s="1"/>
      <c r="H274" s="1">
        <f t="shared" ca="1" si="29"/>
        <v>0.78151497902159339</v>
      </c>
      <c r="I274" s="1">
        <f t="shared" ca="1" si="27"/>
        <v>0.77731992575831954</v>
      </c>
      <c r="J274" s="1">
        <f t="shared" ca="1" si="24"/>
        <v>1.099296381310263</v>
      </c>
    </row>
    <row r="275" spans="2:10" x14ac:dyDescent="0.3">
      <c r="B275" s="1">
        <f t="shared" ca="1" si="28"/>
        <v>0.1290502751972703</v>
      </c>
      <c r="C275" s="1">
        <f t="shared" ca="1" si="26"/>
        <v>-1.1308920011279864</v>
      </c>
      <c r="D275" s="1">
        <f t="shared" ca="1" si="25"/>
        <v>-0.9949893139687036</v>
      </c>
      <c r="E275" s="1"/>
      <c r="F275" s="1"/>
      <c r="G275" s="1"/>
      <c r="H275" s="1">
        <f t="shared" ca="1" si="29"/>
        <v>0.33457010781133478</v>
      </c>
      <c r="I275" s="1">
        <f t="shared" ca="1" si="27"/>
        <v>-0.42732831001256533</v>
      </c>
      <c r="J275" s="1">
        <f t="shared" ca="1" si="24"/>
        <v>-0.60433349160574434</v>
      </c>
    </row>
    <row r="276" spans="2:10" x14ac:dyDescent="0.3">
      <c r="B276" s="1">
        <f t="shared" ca="1" si="28"/>
        <v>0.51771109725992837</v>
      </c>
      <c r="C276" s="1">
        <f t="shared" ca="1" si="26"/>
        <v>4.4409730506279499E-2</v>
      </c>
      <c r="D276" s="1">
        <f t="shared" ca="1" si="25"/>
        <v>-2.7395040287411407</v>
      </c>
      <c r="E276" s="1"/>
      <c r="F276" s="1"/>
      <c r="G276" s="1"/>
      <c r="H276" s="1">
        <f t="shared" ca="1" si="29"/>
        <v>0.97623415573430228</v>
      </c>
      <c r="I276" s="1">
        <f t="shared" ca="1" si="27"/>
        <v>1.9815316063170065</v>
      </c>
      <c r="J276" s="1">
        <f t="shared" ca="1" si="24"/>
        <v>2.8023088719244553</v>
      </c>
    </row>
    <row r="277" spans="2:10" x14ac:dyDescent="0.3">
      <c r="B277" s="1">
        <f t="shared" ca="1" si="28"/>
        <v>8.293905546428515E-2</v>
      </c>
      <c r="C277" s="1">
        <f t="shared" ca="1" si="26"/>
        <v>-1.3855704357807597</v>
      </c>
      <c r="D277" s="1">
        <f t="shared" ca="1" si="25"/>
        <v>-0.52893614786373311</v>
      </c>
      <c r="E277" s="1"/>
      <c r="F277" s="1"/>
      <c r="G277" s="1"/>
      <c r="H277" s="1">
        <f t="shared" ca="1" si="29"/>
        <v>0.1558751727696388</v>
      </c>
      <c r="I277" s="1">
        <f t="shared" ca="1" si="27"/>
        <v>-1.0115560988116237</v>
      </c>
      <c r="J277" s="1">
        <f t="shared" ca="1" si="24"/>
        <v>-1.430556354040617</v>
      </c>
    </row>
    <row r="278" spans="2:10" x14ac:dyDescent="0.3">
      <c r="B278" s="1">
        <f t="shared" ca="1" si="28"/>
        <v>0.27476674675917678</v>
      </c>
      <c r="C278" s="1">
        <f t="shared" ca="1" si="26"/>
        <v>-0.59845932190094486</v>
      </c>
      <c r="D278" s="1">
        <f t="shared" ca="1" si="25"/>
        <v>-3.1743511327756488</v>
      </c>
      <c r="E278" s="1"/>
      <c r="F278" s="1"/>
      <c r="G278" s="1"/>
      <c r="H278" s="1">
        <f t="shared" ca="1" si="29"/>
        <v>0.95013313678820299</v>
      </c>
      <c r="I278" s="1">
        <f t="shared" ca="1" si="27"/>
        <v>1.6461458899519148</v>
      </c>
      <c r="J278" s="1">
        <f t="shared" ca="1" si="24"/>
        <v>2.3280018432147265</v>
      </c>
    </row>
    <row r="279" spans="2:10" x14ac:dyDescent="0.3">
      <c r="B279" s="1">
        <f t="shared" ca="1" si="28"/>
        <v>1.300183987796566E-2</v>
      </c>
      <c r="C279" s="1">
        <f t="shared" ca="1" si="26"/>
        <v>-2.2261568103956222</v>
      </c>
      <c r="D279" s="1">
        <f t="shared" ca="1" si="25"/>
        <v>-0.84885485327270382</v>
      </c>
      <c r="E279" s="1"/>
      <c r="F279" s="1"/>
      <c r="G279" s="1"/>
      <c r="H279" s="1">
        <f t="shared" ca="1" si="29"/>
        <v>5.1982721796542397E-2</v>
      </c>
      <c r="I279" s="1">
        <f t="shared" ca="1" si="27"/>
        <v>-1.6259257874033817</v>
      </c>
      <c r="J279" s="1">
        <f t="shared" ca="1" si="24"/>
        <v>-2.299406299958016</v>
      </c>
    </row>
    <row r="280" spans="2:10" x14ac:dyDescent="0.3">
      <c r="B280" s="1">
        <f t="shared" ca="1" si="28"/>
        <v>0.4096190302533429</v>
      </c>
      <c r="C280" s="1">
        <f t="shared" ca="1" si="26"/>
        <v>-0.22852508048106457</v>
      </c>
      <c r="D280" s="1">
        <f t="shared" ca="1" si="25"/>
        <v>-1.86257511180005</v>
      </c>
      <c r="E280" s="1"/>
      <c r="F280" s="1"/>
      <c r="G280" s="1"/>
      <c r="H280" s="1">
        <f t="shared" ca="1" si="29"/>
        <v>0.86181596103088065</v>
      </c>
      <c r="I280" s="1">
        <f t="shared" ca="1" si="27"/>
        <v>1.0885144115420426</v>
      </c>
      <c r="J280" s="1">
        <f t="shared" ca="1" si="24"/>
        <v>1.5393918436413254</v>
      </c>
    </row>
    <row r="281" spans="2:10" x14ac:dyDescent="0.3">
      <c r="B281" s="1">
        <f t="shared" ca="1" si="28"/>
        <v>0.68655770723947751</v>
      </c>
      <c r="C281" s="1">
        <f t="shared" ca="1" si="26"/>
        <v>0.4861164765860248</v>
      </c>
      <c r="D281" s="1">
        <f t="shared" ca="1" si="25"/>
        <v>0.93574847031695696</v>
      </c>
      <c r="E281" s="1"/>
      <c r="F281" s="1"/>
      <c r="G281" s="1"/>
      <c r="H281" s="1">
        <f t="shared" ca="1" si="29"/>
        <v>0.43032075278223059</v>
      </c>
      <c r="I281" s="1">
        <f t="shared" ca="1" si="27"/>
        <v>-0.17555761226003419</v>
      </c>
      <c r="J281" s="1">
        <f t="shared" ca="1" si="24"/>
        <v>-0.24827595623597751</v>
      </c>
    </row>
    <row r="282" spans="2:10" x14ac:dyDescent="0.3">
      <c r="B282" s="1">
        <f t="shared" ca="1" si="28"/>
        <v>0.96025750144305655</v>
      </c>
      <c r="C282" s="1">
        <f t="shared" ca="1" si="26"/>
        <v>1.7536820840135707</v>
      </c>
      <c r="D282" s="1">
        <f t="shared" ca="1" si="25"/>
        <v>1.4470367803617061</v>
      </c>
      <c r="E282" s="1"/>
      <c r="F282" s="1"/>
      <c r="G282" s="1"/>
      <c r="H282" s="1">
        <f t="shared" ca="1" si="29"/>
        <v>0.7674493112941122</v>
      </c>
      <c r="I282" s="1">
        <f t="shared" ca="1" si="27"/>
        <v>0.73047256399345972</v>
      </c>
      <c r="J282" s="1">
        <f t="shared" ca="1" si="24"/>
        <v>1.0330442069409993</v>
      </c>
    </row>
    <row r="283" spans="2:10" x14ac:dyDescent="0.3">
      <c r="B283" s="1">
        <f t="shared" ca="1" si="28"/>
        <v>0.86023538629899154</v>
      </c>
      <c r="C283" s="1">
        <f t="shared" ca="1" si="26"/>
        <v>1.0813774969399508</v>
      </c>
      <c r="D283" s="1">
        <f t="shared" ca="1" si="25"/>
        <v>1.2480313245325831</v>
      </c>
      <c r="E283" s="1"/>
      <c r="F283" s="1"/>
      <c r="G283" s="1"/>
      <c r="H283" s="1">
        <f t="shared" ca="1" si="29"/>
        <v>0.57882407238102407</v>
      </c>
      <c r="I283" s="1">
        <f t="shared" ca="1" si="27"/>
        <v>0.19888608422973245</v>
      </c>
      <c r="J283" s="1">
        <f t="shared" ca="1" si="24"/>
        <v>0.28126739768496539</v>
      </c>
    </row>
    <row r="284" spans="2:10" x14ac:dyDescent="0.3">
      <c r="B284" s="1">
        <f t="shared" ca="1" si="28"/>
        <v>0.66359985319616455</v>
      </c>
      <c r="C284" s="1">
        <f t="shared" ca="1" si="26"/>
        <v>0.42230789863158341</v>
      </c>
      <c r="D284" s="1">
        <f t="shared" ca="1" si="25"/>
        <v>-0.19114206393255595</v>
      </c>
      <c r="E284" s="1"/>
      <c r="F284" s="1"/>
      <c r="G284" s="1"/>
      <c r="H284" s="1">
        <f t="shared" ca="1" si="29"/>
        <v>0.71139537258982044</v>
      </c>
      <c r="I284" s="1">
        <f t="shared" ca="1" si="27"/>
        <v>0.55746574820828632</v>
      </c>
      <c r="J284" s="1">
        <f t="shared" ca="1" si="24"/>
        <v>0.78837562167462349</v>
      </c>
    </row>
    <row r="285" spans="2:10" x14ac:dyDescent="0.3">
      <c r="B285" s="1">
        <f t="shared" ca="1" si="28"/>
        <v>0.72125966605625436</v>
      </c>
      <c r="C285" s="1">
        <f t="shared" ca="1" si="26"/>
        <v>0.58658766662650896</v>
      </c>
      <c r="D285" s="1">
        <f t="shared" ca="1" si="25"/>
        <v>-0.65121998099099609</v>
      </c>
      <c r="E285" s="1"/>
      <c r="F285" s="1"/>
      <c r="G285" s="1"/>
      <c r="H285" s="1">
        <f t="shared" ca="1" si="29"/>
        <v>0.85246629078337399</v>
      </c>
      <c r="I285" s="1">
        <f t="shared" ca="1" si="27"/>
        <v>1.0470697312294168</v>
      </c>
      <c r="J285" s="1">
        <f t="shared" ca="1" si="24"/>
        <v>1.4807802146549929</v>
      </c>
    </row>
    <row r="286" spans="2:10" x14ac:dyDescent="0.3">
      <c r="B286" s="1">
        <f t="shared" ca="1" si="28"/>
        <v>0.34331419828178966</v>
      </c>
      <c r="C286" s="1">
        <f t="shared" ca="1" si="26"/>
        <v>-0.40343479150561612</v>
      </c>
      <c r="D286" s="1">
        <f t="shared" ca="1" si="25"/>
        <v>-1.5677480691260661</v>
      </c>
      <c r="E286" s="1"/>
      <c r="F286" s="1"/>
      <c r="G286" s="1"/>
      <c r="H286" s="1">
        <f t="shared" ca="1" si="29"/>
        <v>0.75963548611107579</v>
      </c>
      <c r="I286" s="1">
        <f t="shared" ca="1" si="27"/>
        <v>0.7051304993655414</v>
      </c>
      <c r="J286" s="1">
        <f t="shared" ca="1" si="24"/>
        <v>0.99720511544566182</v>
      </c>
    </row>
    <row r="287" spans="2:10" x14ac:dyDescent="0.3">
      <c r="B287" s="1">
        <f t="shared" ca="1" si="28"/>
        <v>0.12966694330728246</v>
      </c>
      <c r="C287" s="1">
        <f t="shared" ca="1" si="26"/>
        <v>-1.1279669277014077</v>
      </c>
      <c r="D287" s="1">
        <f t="shared" ca="1" si="25"/>
        <v>-2.9478306939336596</v>
      </c>
      <c r="E287" s="1"/>
      <c r="F287" s="1"/>
      <c r="G287" s="1"/>
      <c r="H287" s="1">
        <f t="shared" ca="1" si="29"/>
        <v>0.83058110483394243</v>
      </c>
      <c r="I287" s="1">
        <f t="shared" ca="1" si="27"/>
        <v>0.95646414576892913</v>
      </c>
      <c r="J287" s="1">
        <f t="shared" ca="1" si="24"/>
        <v>1.3526445668700167</v>
      </c>
    </row>
    <row r="288" spans="2:10" x14ac:dyDescent="0.3">
      <c r="B288" s="1">
        <f t="shared" ca="1" si="28"/>
        <v>0.18959889853659595</v>
      </c>
      <c r="C288" s="1">
        <f t="shared" ca="1" si="26"/>
        <v>-0.87937534232594683</v>
      </c>
      <c r="D288" s="1">
        <f t="shared" ca="1" si="25"/>
        <v>1.9118046849813406</v>
      </c>
      <c r="E288" s="1"/>
      <c r="F288" s="1"/>
      <c r="G288" s="1"/>
      <c r="H288" s="1">
        <f t="shared" ca="1" si="29"/>
        <v>1.2833101164574923E-2</v>
      </c>
      <c r="I288" s="1">
        <f t="shared" ca="1" si="27"/>
        <v>-2.231225399380464</v>
      </c>
      <c r="J288" s="1">
        <f t="shared" ca="1" si="24"/>
        <v>-3.1554292205151779</v>
      </c>
    </row>
    <row r="289" spans="2:10" x14ac:dyDescent="0.3">
      <c r="B289" s="1">
        <f t="shared" ca="1" si="28"/>
        <v>1.3397778759953738E-3</v>
      </c>
      <c r="C289" s="1">
        <f t="shared" ca="1" si="26"/>
        <v>-3.0022913662397754</v>
      </c>
      <c r="D289" s="1">
        <f t="shared" ca="1" si="25"/>
        <v>-3.0324977202106602</v>
      </c>
      <c r="E289" s="1"/>
      <c r="F289" s="1"/>
      <c r="G289" s="1"/>
      <c r="H289" s="1">
        <f t="shared" ca="1" si="29"/>
        <v>0.19544853313042865</v>
      </c>
      <c r="I289" s="1">
        <f t="shared" ca="1" si="27"/>
        <v>-0.85799166434607177</v>
      </c>
      <c r="J289" s="1">
        <f t="shared" ca="1" si="24"/>
        <v>-1.2133834481212791</v>
      </c>
    </row>
    <row r="290" spans="2:10" x14ac:dyDescent="0.3">
      <c r="B290" s="1">
        <f t="shared" ca="1" si="28"/>
        <v>0.74816697741285065</v>
      </c>
      <c r="C290" s="1">
        <f t="shared" ca="1" si="26"/>
        <v>0.66873263577939468</v>
      </c>
      <c r="D290" s="1">
        <f t="shared" ca="1" si="25"/>
        <v>0.397136271106445</v>
      </c>
      <c r="E290" s="1"/>
      <c r="F290" s="1"/>
      <c r="G290" s="1"/>
      <c r="H290" s="1">
        <f t="shared" ca="1" si="29"/>
        <v>0.65096048897111436</v>
      </c>
      <c r="I290" s="1">
        <f t="shared" ca="1" si="27"/>
        <v>0.38791488542488828</v>
      </c>
      <c r="J290" s="1">
        <f t="shared" ca="1" si="24"/>
        <v>0.54859449201428234</v>
      </c>
    </row>
    <row r="291" spans="2:10" x14ac:dyDescent="0.3">
      <c r="B291" s="1">
        <f t="shared" ca="1" si="28"/>
        <v>0.69331913911623966</v>
      </c>
      <c r="C291" s="1">
        <f t="shared" ca="1" si="26"/>
        <v>0.50528066394840598</v>
      </c>
      <c r="D291" s="1">
        <f t="shared" ca="1" si="25"/>
        <v>-0.4254343403016061</v>
      </c>
      <c r="E291" s="1"/>
      <c r="F291" s="1"/>
      <c r="G291" s="1"/>
      <c r="H291" s="1">
        <f t="shared" ca="1" si="29"/>
        <v>0.78990975967905286</v>
      </c>
      <c r="I291" s="1">
        <f t="shared" ca="1" si="27"/>
        <v>0.80610817092529685</v>
      </c>
      <c r="J291" s="1">
        <f t="shared" ca="1" si="24"/>
        <v>1.140009108062324</v>
      </c>
    </row>
    <row r="292" spans="2:10" x14ac:dyDescent="0.3">
      <c r="B292" s="1">
        <f t="shared" ca="1" si="28"/>
        <v>8.7557492795558911E-2</v>
      </c>
      <c r="C292" s="1">
        <f t="shared" ca="1" si="26"/>
        <v>-1.355950288062171</v>
      </c>
      <c r="D292" s="1">
        <f t="shared" ca="1" si="25"/>
        <v>-2.1337395425933159</v>
      </c>
      <c r="E292" s="1"/>
      <c r="F292" s="1"/>
      <c r="G292" s="1"/>
      <c r="H292" s="1">
        <f t="shared" ca="1" si="29"/>
        <v>0.5607343871535333</v>
      </c>
      <c r="I292" s="1">
        <f t="shared" ca="1" si="27"/>
        <v>0.15283141179144477</v>
      </c>
      <c r="J292" s="1">
        <f t="shared" ca="1" si="24"/>
        <v>0.21613625531208858</v>
      </c>
    </row>
    <row r="293" spans="2:10" x14ac:dyDescent="0.3">
      <c r="B293" s="1">
        <f t="shared" ca="1" si="28"/>
        <v>0.99446388624498316</v>
      </c>
      <c r="C293" s="1">
        <f t="shared" ca="1" si="26"/>
        <v>2.5404109830625634</v>
      </c>
      <c r="D293" s="1">
        <f t="shared" ca="1" si="25"/>
        <v>3.0405668262188605</v>
      </c>
      <c r="E293" s="1"/>
      <c r="F293" s="1"/>
      <c r="G293" s="1"/>
      <c r="H293" s="1">
        <f t="shared" ca="1" si="29"/>
        <v>0.65188166202228837</v>
      </c>
      <c r="I293" s="1">
        <f t="shared" ca="1" si="27"/>
        <v>0.3904055615923484</v>
      </c>
      <c r="J293" s="1">
        <f t="shared" ca="1" si="24"/>
        <v>0.5521168400297839</v>
      </c>
    </row>
    <row r="294" spans="2:10" x14ac:dyDescent="0.3">
      <c r="B294" s="1">
        <f t="shared" ca="1" si="28"/>
        <v>0.76064635938088143</v>
      </c>
      <c r="C294" s="1">
        <f t="shared" ca="1" si="26"/>
        <v>0.70838326624083414</v>
      </c>
      <c r="D294" s="1">
        <f t="shared" ca="1" si="25"/>
        <v>-8.7571546742159612E-2</v>
      </c>
      <c r="E294" s="1"/>
      <c r="F294" s="1"/>
      <c r="G294" s="1"/>
      <c r="H294" s="1">
        <f t="shared" ca="1" si="29"/>
        <v>0.77944071223378086</v>
      </c>
      <c r="I294" s="1">
        <f t="shared" ca="1" si="27"/>
        <v>0.77030570078120997</v>
      </c>
      <c r="J294" s="1">
        <f t="shared" ref="J294:J357" ca="1" si="30">SQRT(2)*I294</f>
        <v>1.0893767692180985</v>
      </c>
    </row>
    <row r="295" spans="2:10" x14ac:dyDescent="0.3">
      <c r="B295" s="1">
        <f t="shared" ca="1" si="28"/>
        <v>3.9354567092576453E-2</v>
      </c>
      <c r="C295" s="1">
        <f t="shared" ca="1" si="26"/>
        <v>-1.758225581465696</v>
      </c>
      <c r="D295" s="1">
        <f t="shared" ca="1" si="25"/>
        <v>-0.14187772556411948</v>
      </c>
      <c r="E295" s="1"/>
      <c r="F295" s="1"/>
      <c r="G295" s="1"/>
      <c r="H295" s="1">
        <f t="shared" ca="1" si="29"/>
        <v>4.8668535428572302E-2</v>
      </c>
      <c r="I295" s="1">
        <f t="shared" ca="1" si="27"/>
        <v>-1.6579028796199831</v>
      </c>
      <c r="J295" s="1">
        <f t="shared" ca="1" si="30"/>
        <v>-2.3446287374559889</v>
      </c>
    </row>
    <row r="296" spans="2:10" x14ac:dyDescent="0.3">
      <c r="B296" s="1">
        <f t="shared" ca="1" si="28"/>
        <v>0.35087463079405479</v>
      </c>
      <c r="C296" s="1">
        <f t="shared" ca="1" si="26"/>
        <v>-0.382960217221333</v>
      </c>
      <c r="D296" s="1">
        <f t="shared" ca="1" si="25"/>
        <v>0.71367006936250166</v>
      </c>
      <c r="E296" s="1"/>
      <c r="F296" s="1"/>
      <c r="G296" s="1"/>
      <c r="H296" s="1">
        <f t="shared" ca="1" si="29"/>
        <v>0.18737766398212075</v>
      </c>
      <c r="I296" s="1">
        <f t="shared" ca="1" si="27"/>
        <v>-0.88760116279743162</v>
      </c>
      <c r="J296" s="1">
        <f t="shared" ca="1" si="30"/>
        <v>-1.2552576024062574</v>
      </c>
    </row>
    <row r="297" spans="2:10" x14ac:dyDescent="0.3">
      <c r="B297" s="1">
        <f t="shared" ca="1" si="28"/>
        <v>0.28935376553496772</v>
      </c>
      <c r="C297" s="1">
        <f t="shared" ca="1" si="26"/>
        <v>-0.55527360350898647</v>
      </c>
      <c r="D297" s="1">
        <f t="shared" ca="1" si="25"/>
        <v>-0.45235708183334733</v>
      </c>
      <c r="E297" s="1"/>
      <c r="F297" s="1"/>
      <c r="G297" s="1"/>
      <c r="H297" s="1">
        <f t="shared" ca="1" si="29"/>
        <v>0.4069457114310665</v>
      </c>
      <c r="I297" s="1">
        <f t="shared" ca="1" si="27"/>
        <v>-0.23540884342686857</v>
      </c>
      <c r="J297" s="1">
        <f t="shared" ca="1" si="30"/>
        <v>-0.33291837907684196</v>
      </c>
    </row>
    <row r="298" spans="2:10" x14ac:dyDescent="0.3">
      <c r="B298" s="1">
        <f t="shared" ca="1" si="28"/>
        <v>0.74577942237396444</v>
      </c>
      <c r="C298" s="1">
        <f t="shared" ca="1" si="26"/>
        <v>0.66126691466927834</v>
      </c>
      <c r="D298" s="1">
        <f t="shared" ca="1" si="25"/>
        <v>0.1460263592835539</v>
      </c>
      <c r="E298" s="1"/>
      <c r="F298" s="1"/>
      <c r="G298" s="1"/>
      <c r="H298" s="1">
        <f t="shared" ca="1" si="29"/>
        <v>0.71158145632363212</v>
      </c>
      <c r="I298" s="1">
        <f t="shared" ca="1" si="27"/>
        <v>0.55801068578789426</v>
      </c>
      <c r="J298" s="1">
        <f t="shared" ca="1" si="30"/>
        <v>0.78914627979035179</v>
      </c>
    </row>
    <row r="299" spans="2:10" x14ac:dyDescent="0.3">
      <c r="B299" s="1">
        <f t="shared" ca="1" si="28"/>
        <v>0.65774158285123907</v>
      </c>
      <c r="C299" s="1">
        <f t="shared" ca="1" si="26"/>
        <v>0.40630728366904495</v>
      </c>
      <c r="D299" s="1">
        <f t="shared" ca="1" si="25"/>
        <v>2.9446326587527496</v>
      </c>
      <c r="E299" s="1"/>
      <c r="F299" s="1"/>
      <c r="G299" s="1"/>
      <c r="H299" s="1">
        <f t="shared" ca="1" si="29"/>
        <v>4.6882570381594046E-2</v>
      </c>
      <c r="I299" s="1">
        <f t="shared" ca="1" si="27"/>
        <v>-1.675862437438397</v>
      </c>
      <c r="J299" s="1">
        <f t="shared" ca="1" si="30"/>
        <v>-2.3700273876970139</v>
      </c>
    </row>
    <row r="300" spans="2:10" x14ac:dyDescent="0.3">
      <c r="B300" s="1">
        <f t="shared" ca="1" si="28"/>
        <v>0.78342197368132127</v>
      </c>
      <c r="C300" s="1">
        <f t="shared" ca="1" si="26"/>
        <v>0.78380242172718828</v>
      </c>
      <c r="D300" s="1">
        <f t="shared" ca="1" si="25"/>
        <v>0.19134225998468846</v>
      </c>
      <c r="E300" s="1"/>
      <c r="F300" s="1"/>
      <c r="G300" s="1"/>
      <c r="H300" s="1">
        <f t="shared" ca="1" si="29"/>
        <v>0.74167016837892763</v>
      </c>
      <c r="I300" s="1">
        <f t="shared" ca="1" si="27"/>
        <v>0.64850301216445572</v>
      </c>
      <c r="J300" s="1">
        <f t="shared" ca="1" si="30"/>
        <v>0.9171217550427776</v>
      </c>
    </row>
    <row r="301" spans="2:10" x14ac:dyDescent="0.3">
      <c r="B301" s="1">
        <f t="shared" ca="1" si="28"/>
        <v>0.5356167526615494</v>
      </c>
      <c r="C301" s="1">
        <f t="shared" ca="1" si="26"/>
        <v>8.9396890403507207E-2</v>
      </c>
      <c r="D301" s="1">
        <f t="shared" ca="1" si="25"/>
        <v>-1.5941646390209272</v>
      </c>
      <c r="E301" s="1"/>
      <c r="F301" s="1"/>
      <c r="G301" s="1"/>
      <c r="H301" s="1">
        <f t="shared" ca="1" si="29"/>
        <v>0.88812968035197892</v>
      </c>
      <c r="I301" s="1">
        <f t="shared" ca="1" si="27"/>
        <v>1.2166415169830094</v>
      </c>
      <c r="J301" s="1">
        <f t="shared" ca="1" si="30"/>
        <v>1.7205909338635483</v>
      </c>
    </row>
    <row r="302" spans="2:10" x14ac:dyDescent="0.3">
      <c r="B302" s="1">
        <f t="shared" ca="1" si="28"/>
        <v>4.0664370459220001E-2</v>
      </c>
      <c r="C302" s="1">
        <f t="shared" ca="1" si="26"/>
        <v>-1.7430279030103535</v>
      </c>
      <c r="D302" s="1">
        <f t="shared" ca="1" si="25"/>
        <v>-4.1430341589589794</v>
      </c>
      <c r="E302" s="1"/>
      <c r="F302" s="1"/>
      <c r="G302" s="1"/>
      <c r="H302" s="1">
        <f t="shared" ca="1" si="29"/>
        <v>0.88229537269488156</v>
      </c>
      <c r="I302" s="1">
        <f t="shared" ca="1" si="27"/>
        <v>1.1865396454770454</v>
      </c>
      <c r="J302" s="1">
        <f t="shared" ca="1" si="30"/>
        <v>1.6780204589270018</v>
      </c>
    </row>
    <row r="303" spans="2:10" x14ac:dyDescent="0.3">
      <c r="B303" s="1">
        <f t="shared" ca="1" si="28"/>
        <v>0.35878759969474194</v>
      </c>
      <c r="C303" s="1">
        <f t="shared" ca="1" si="26"/>
        <v>-0.36170137505652677</v>
      </c>
      <c r="D303" s="1">
        <f t="shared" ca="1" si="25"/>
        <v>-0.12766106043878039</v>
      </c>
      <c r="E303" s="1"/>
      <c r="F303" s="1"/>
      <c r="G303" s="1"/>
      <c r="H303" s="1">
        <f t="shared" ca="1" si="29"/>
        <v>0.39302963742072583</v>
      </c>
      <c r="I303" s="1">
        <f t="shared" ca="1" si="27"/>
        <v>-0.27143137352679952</v>
      </c>
      <c r="J303" s="1">
        <f t="shared" ca="1" si="30"/>
        <v>-0.38386192969515737</v>
      </c>
    </row>
    <row r="304" spans="2:10" x14ac:dyDescent="0.3">
      <c r="B304" s="1">
        <f t="shared" ca="1" si="28"/>
        <v>0.77341553062518675</v>
      </c>
      <c r="C304" s="1">
        <f t="shared" ca="1" si="26"/>
        <v>0.75014241103161272</v>
      </c>
      <c r="D304" s="1">
        <f t="shared" ca="1" si="25"/>
        <v>0.46120105637430819</v>
      </c>
      <c r="E304" s="1"/>
      <c r="F304" s="1"/>
      <c r="G304" s="1"/>
      <c r="H304" s="1">
        <f t="shared" ca="1" si="29"/>
        <v>0.66422585087539709</v>
      </c>
      <c r="I304" s="1">
        <f t="shared" ca="1" si="27"/>
        <v>0.42402401657894023</v>
      </c>
      <c r="J304" s="1">
        <f t="shared" ca="1" si="30"/>
        <v>0.59966051501785145</v>
      </c>
    </row>
    <row r="305" spans="2:10" x14ac:dyDescent="0.3">
      <c r="B305" s="1">
        <f t="shared" ca="1" si="28"/>
        <v>0.27174737580033825</v>
      </c>
      <c r="C305" s="1">
        <f t="shared" ca="1" si="26"/>
        <v>-0.60753676500304776</v>
      </c>
      <c r="D305" s="1">
        <f t="shared" ca="1" si="25"/>
        <v>-3.533173086498703</v>
      </c>
      <c r="E305" s="1"/>
      <c r="F305" s="1"/>
      <c r="G305" s="1"/>
      <c r="H305" s="1">
        <f t="shared" ca="1" si="29"/>
        <v>0.97067406800625822</v>
      </c>
      <c r="I305" s="1">
        <f t="shared" ca="1" si="27"/>
        <v>1.890793883565989</v>
      </c>
      <c r="J305" s="1">
        <f t="shared" ca="1" si="30"/>
        <v>2.6739863537911166</v>
      </c>
    </row>
    <row r="306" spans="2:10" x14ac:dyDescent="0.3">
      <c r="B306" s="1">
        <f t="shared" ca="1" si="28"/>
        <v>0.79405748058607428</v>
      </c>
      <c r="C306" s="1">
        <f t="shared" ca="1" si="26"/>
        <v>0.82058088592402145</v>
      </c>
      <c r="D306" s="1">
        <f t="shared" ca="1" si="25"/>
        <v>1.9524558834152468</v>
      </c>
      <c r="E306" s="1"/>
      <c r="F306" s="1"/>
      <c r="G306" s="1"/>
      <c r="H306" s="1">
        <f t="shared" ca="1" si="29"/>
        <v>0.28773497519121172</v>
      </c>
      <c r="I306" s="1">
        <f t="shared" ca="1" si="27"/>
        <v>-0.56001390920647065</v>
      </c>
      <c r="J306" s="1">
        <f t="shared" ca="1" si="30"/>
        <v>-0.79197926551736597</v>
      </c>
    </row>
    <row r="307" spans="2:10" x14ac:dyDescent="0.3">
      <c r="B307" s="1">
        <f t="shared" ca="1" si="28"/>
        <v>6.5315398295676119E-2</v>
      </c>
      <c r="C307" s="1">
        <f t="shared" ca="1" si="26"/>
        <v>-1.5116190735781272</v>
      </c>
      <c r="D307" s="1">
        <f t="shared" ca="1" si="25"/>
        <v>-8.7274563908223968E-5</v>
      </c>
      <c r="E307" s="1"/>
      <c r="F307" s="1"/>
      <c r="G307" s="1"/>
      <c r="H307" s="1">
        <f t="shared" ca="1" si="29"/>
        <v>6.5323252880878702E-2</v>
      </c>
      <c r="I307" s="1">
        <f t="shared" ca="1" si="27"/>
        <v>-1.5115573611421627</v>
      </c>
      <c r="J307" s="1">
        <f t="shared" ca="1" si="30"/>
        <v>-2.1376649204321327</v>
      </c>
    </row>
    <row r="308" spans="2:10" x14ac:dyDescent="0.3">
      <c r="B308" s="1">
        <f t="shared" ca="1" si="28"/>
        <v>0.67738839793859307</v>
      </c>
      <c r="C308" s="1">
        <f t="shared" ca="1" si="26"/>
        <v>0.46040826390215439</v>
      </c>
      <c r="D308" s="1">
        <f t="shared" ca="1" si="25"/>
        <v>-0.18121115956400002</v>
      </c>
      <c r="E308" s="1"/>
      <c r="F308" s="1"/>
      <c r="G308" s="1"/>
      <c r="H308" s="1">
        <f t="shared" ca="1" si="29"/>
        <v>0.72191636298126916</v>
      </c>
      <c r="I308" s="1">
        <f t="shared" ca="1" si="27"/>
        <v>0.5885439036565363</v>
      </c>
      <c r="J308" s="1">
        <f t="shared" ca="1" si="30"/>
        <v>0.83232677060307791</v>
      </c>
    </row>
    <row r="309" spans="2:10" x14ac:dyDescent="0.3">
      <c r="B309" s="1">
        <f t="shared" ca="1" si="28"/>
        <v>0.16012800091724078</v>
      </c>
      <c r="C309" s="1">
        <f t="shared" ca="1" si="26"/>
        <v>-0.99393194290052056</v>
      </c>
      <c r="D309" s="1">
        <f t="shared" ca="1" si="25"/>
        <v>-1.7077082438229763</v>
      </c>
      <c r="E309" s="1"/>
      <c r="F309" s="1"/>
      <c r="G309" s="1"/>
      <c r="H309" s="1">
        <f t="shared" ca="1" si="29"/>
        <v>0.58457055356596133</v>
      </c>
      <c r="I309" s="1">
        <f t="shared" ca="1" si="27"/>
        <v>0.21360013659487598</v>
      </c>
      <c r="J309" s="1">
        <f t="shared" ca="1" si="30"/>
        <v>0.3020762100972193</v>
      </c>
    </row>
    <row r="310" spans="2:10" x14ac:dyDescent="0.3">
      <c r="B310" s="1">
        <f t="shared" ca="1" si="28"/>
        <v>0.11195772530977555</v>
      </c>
      <c r="C310" s="1">
        <f t="shared" ca="1" si="26"/>
        <v>-1.2161823896390358</v>
      </c>
      <c r="D310" s="1">
        <f t="shared" ca="1" si="25"/>
        <v>-1.7845253602202298</v>
      </c>
      <c r="E310" s="1"/>
      <c r="F310" s="1"/>
      <c r="G310" s="1"/>
      <c r="H310" s="1">
        <f t="shared" ca="1" si="29"/>
        <v>0.51821240336368946</v>
      </c>
      <c r="I310" s="1">
        <f t="shared" ca="1" si="27"/>
        <v>4.5667593772055072E-2</v>
      </c>
      <c r="J310" s="1">
        <f t="shared" ca="1" si="30"/>
        <v>6.4583730473385378E-2</v>
      </c>
    </row>
    <row r="311" spans="2:10" x14ac:dyDescent="0.3">
      <c r="B311" s="1">
        <f t="shared" ca="1" si="28"/>
        <v>0.59150810718907099</v>
      </c>
      <c r="C311" s="1">
        <f t="shared" ca="1" si="26"/>
        <v>0.23142610638368688</v>
      </c>
      <c r="D311" s="1">
        <f t="shared" ca="1" si="25"/>
        <v>-1.0063785364963458</v>
      </c>
      <c r="E311" s="1"/>
      <c r="F311" s="1"/>
      <c r="G311" s="1"/>
      <c r="H311" s="1">
        <f t="shared" ca="1" si="29"/>
        <v>0.82717059508394974</v>
      </c>
      <c r="I311" s="1">
        <f t="shared" ca="1" si="27"/>
        <v>0.94304319398084624</v>
      </c>
      <c r="J311" s="1">
        <f t="shared" ca="1" si="30"/>
        <v>1.3336644748313544</v>
      </c>
    </row>
    <row r="312" spans="2:10" x14ac:dyDescent="0.3">
      <c r="B312" s="1">
        <f t="shared" ca="1" si="28"/>
        <v>0.54820664554256349</v>
      </c>
      <c r="C312" s="1">
        <f t="shared" ca="1" si="26"/>
        <v>0.12113171534557342</v>
      </c>
      <c r="D312" s="1">
        <f t="shared" ca="1" si="25"/>
        <v>1.4963000332065663</v>
      </c>
      <c r="E312" s="1"/>
      <c r="F312" s="1"/>
      <c r="G312" s="1"/>
      <c r="H312" s="1">
        <f t="shared" ca="1" si="29"/>
        <v>0.17440186546060121</v>
      </c>
      <c r="I312" s="1">
        <f t="shared" ca="1" si="27"/>
        <v>-0.93691218482444583</v>
      </c>
      <c r="J312" s="1">
        <f t="shared" ca="1" si="30"/>
        <v>-1.3249939185313393</v>
      </c>
    </row>
    <row r="313" spans="2:10" x14ac:dyDescent="0.3">
      <c r="B313" s="1">
        <f t="shared" ca="1" si="28"/>
        <v>0.36438670405017104</v>
      </c>
      <c r="C313" s="1">
        <f t="shared" ca="1" si="26"/>
        <v>-0.34675763346278843</v>
      </c>
      <c r="D313" s="1">
        <f t="shared" ca="1" si="25"/>
        <v>0.19007347434018873</v>
      </c>
      <c r="E313" s="1"/>
      <c r="F313" s="1"/>
      <c r="G313" s="1"/>
      <c r="H313" s="1">
        <f t="shared" ca="1" si="29"/>
        <v>0.31520143770002218</v>
      </c>
      <c r="I313" s="1">
        <f t="shared" ca="1" si="27"/>
        <v>-0.48115987609242306</v>
      </c>
      <c r="J313" s="1">
        <f t="shared" ca="1" si="30"/>
        <v>-0.68046282243966272</v>
      </c>
    </row>
    <row r="314" spans="2:10" x14ac:dyDescent="0.3">
      <c r="B314" s="1">
        <f t="shared" ca="1" si="28"/>
        <v>0.95370202927396353</v>
      </c>
      <c r="C314" s="1">
        <f t="shared" ca="1" si="26"/>
        <v>1.6818602540259946</v>
      </c>
      <c r="D314" s="1">
        <f t="shared" ca="1" si="25"/>
        <v>1.8709990293359162</v>
      </c>
      <c r="E314" s="1"/>
      <c r="F314" s="1"/>
      <c r="G314" s="1"/>
      <c r="H314" s="1">
        <f t="shared" ca="1" si="29"/>
        <v>0.64015164114721013</v>
      </c>
      <c r="I314" s="1">
        <f t="shared" ca="1" si="27"/>
        <v>0.35886415278912009</v>
      </c>
      <c r="J314" s="1">
        <f t="shared" ca="1" si="30"/>
        <v>0.50751055192390426</v>
      </c>
    </row>
    <row r="315" spans="2:10" x14ac:dyDescent="0.3">
      <c r="B315" s="1">
        <f t="shared" ca="1" si="28"/>
        <v>0.22635414852999158</v>
      </c>
      <c r="C315" s="1">
        <f t="shared" ca="1" si="26"/>
        <v>-0.75090754866523612</v>
      </c>
      <c r="D315" s="1">
        <f t="shared" ca="1" si="25"/>
        <v>-0.98775250962465078</v>
      </c>
      <c r="E315" s="1"/>
      <c r="F315" s="1"/>
      <c r="G315" s="1"/>
      <c r="H315" s="1">
        <f t="shared" ca="1" si="29"/>
        <v>0.47908066469751664</v>
      </c>
      <c r="I315" s="1">
        <f t="shared" ca="1" si="27"/>
        <v>-5.2461050975615001E-2</v>
      </c>
      <c r="J315" s="1">
        <f t="shared" ca="1" si="30"/>
        <v>-7.419112978606103E-2</v>
      </c>
    </row>
    <row r="316" spans="2:10" x14ac:dyDescent="0.3">
      <c r="B316" s="1">
        <f t="shared" ca="1" si="28"/>
        <v>0.67271221026146988</v>
      </c>
      <c r="C316" s="1">
        <f t="shared" ca="1" si="26"/>
        <v>0.44741481706727199</v>
      </c>
      <c r="D316" s="1">
        <f t="shared" ca="1" si="25"/>
        <v>0.47257476785009339</v>
      </c>
      <c r="E316" s="1"/>
      <c r="F316" s="1"/>
      <c r="G316" s="1"/>
      <c r="H316" s="1">
        <f t="shared" ca="1" si="29"/>
        <v>0.54508540505927916</v>
      </c>
      <c r="I316" s="1">
        <f t="shared" ca="1" si="27"/>
        <v>0.11325399410281253</v>
      </c>
      <c r="J316" s="1">
        <f t="shared" ca="1" si="30"/>
        <v>0.16016533445312003</v>
      </c>
    </row>
    <row r="317" spans="2:10" x14ac:dyDescent="0.3">
      <c r="B317" s="1">
        <f t="shared" ca="1" si="28"/>
        <v>0.71932015239048142</v>
      </c>
      <c r="C317" s="1">
        <f t="shared" ca="1" si="26"/>
        <v>0.58082308440703467</v>
      </c>
      <c r="D317" s="1">
        <f t="shared" ca="1" si="25"/>
        <v>1.8232030184288099</v>
      </c>
      <c r="E317" s="1"/>
      <c r="F317" s="1"/>
      <c r="G317" s="1"/>
      <c r="H317" s="1">
        <f t="shared" ca="1" si="29"/>
        <v>0.23935585477143617</v>
      </c>
      <c r="I317" s="1">
        <f t="shared" ca="1" si="27"/>
        <v>-0.7083761334037586</v>
      </c>
      <c r="J317" s="1">
        <f t="shared" ca="1" si="30"/>
        <v>-1.0017951351210084</v>
      </c>
    </row>
    <row r="318" spans="2:10" x14ac:dyDescent="0.3">
      <c r="B318" s="1">
        <f t="shared" ca="1" si="28"/>
        <v>0.98975879162095082</v>
      </c>
      <c r="C318" s="1">
        <f t="shared" ca="1" si="26"/>
        <v>2.3173914668431088</v>
      </c>
      <c r="D318" s="1">
        <f t="shared" ca="1" si="25"/>
        <v>3.3782316385087361</v>
      </c>
      <c r="E318" s="1"/>
      <c r="F318" s="1"/>
      <c r="G318" s="1"/>
      <c r="H318" s="1">
        <f t="shared" ca="1" si="29"/>
        <v>0.47154804807475226</v>
      </c>
      <c r="I318" s="1">
        <f t="shared" ca="1" si="27"/>
        <v>-7.1379033165359804E-2</v>
      </c>
      <c r="J318" s="1">
        <f t="shared" ca="1" si="30"/>
        <v>-0.1009451967715308</v>
      </c>
    </row>
    <row r="319" spans="2:10" x14ac:dyDescent="0.3">
      <c r="B319" s="1">
        <f t="shared" ca="1" si="28"/>
        <v>0.7708285596127854</v>
      </c>
      <c r="C319" s="1">
        <f t="shared" ca="1" si="26"/>
        <v>0.74157829072412407</v>
      </c>
      <c r="D319" s="1">
        <f t="shared" ca="1" si="25"/>
        <v>0.215272683711489</v>
      </c>
      <c r="E319" s="1"/>
      <c r="F319" s="1"/>
      <c r="G319" s="1"/>
      <c r="H319" s="1">
        <f t="shared" ca="1" si="29"/>
        <v>0.72218926540913575</v>
      </c>
      <c r="I319" s="1">
        <f t="shared" ca="1" si="27"/>
        <v>0.58935751626750332</v>
      </c>
      <c r="J319" s="1">
        <f t="shared" ca="1" si="30"/>
        <v>0.83347739259202525</v>
      </c>
    </row>
    <row r="320" spans="2:10" x14ac:dyDescent="0.3">
      <c r="B320" s="1">
        <f t="shared" ca="1" si="28"/>
        <v>0.50430178507840129</v>
      </c>
      <c r="C320" s="1">
        <f t="shared" ca="1" si="26"/>
        <v>1.0783185078141411E-2</v>
      </c>
      <c r="D320" s="1">
        <f t="shared" ca="1" si="25"/>
        <v>-1.6166546816095964</v>
      </c>
      <c r="E320" s="1"/>
      <c r="F320" s="1"/>
      <c r="G320" s="1"/>
      <c r="H320" s="1">
        <f t="shared" ca="1" si="29"/>
        <v>0.87573570371900311</v>
      </c>
      <c r="I320" s="1">
        <f t="shared" ca="1" si="27"/>
        <v>1.153930673281266</v>
      </c>
      <c r="J320" s="1">
        <f t="shared" ca="1" si="30"/>
        <v>1.6319044081926832</v>
      </c>
    </row>
    <row r="321" spans="2:10" x14ac:dyDescent="0.3">
      <c r="B321" s="1">
        <f t="shared" ca="1" si="28"/>
        <v>0.40561016267914507</v>
      </c>
      <c r="C321" s="1">
        <f t="shared" ca="1" si="26"/>
        <v>-0.23885202761266555</v>
      </c>
      <c r="D321" s="1">
        <f t="shared" ca="1" si="25"/>
        <v>-2.3768529708803503</v>
      </c>
      <c r="E321" s="1"/>
      <c r="F321" s="1"/>
      <c r="G321" s="1"/>
      <c r="H321" s="1">
        <f t="shared" ca="1" si="29"/>
        <v>0.92532579432321227</v>
      </c>
      <c r="I321" s="1">
        <f t="shared" ca="1" si="27"/>
        <v>1.4418368259802217</v>
      </c>
      <c r="J321" s="1">
        <f t="shared" ca="1" si="30"/>
        <v>2.0390651940302056</v>
      </c>
    </row>
    <row r="322" spans="2:10" x14ac:dyDescent="0.3">
      <c r="B322" s="1">
        <f t="shared" ca="1" si="28"/>
        <v>0.65767503737242394</v>
      </c>
      <c r="C322" s="1">
        <f t="shared" ca="1" si="26"/>
        <v>0.40612613281222099</v>
      </c>
      <c r="D322" s="1">
        <f t="shared" ca="1" si="25"/>
        <v>-0.6461785277457176</v>
      </c>
      <c r="E322" s="1"/>
      <c r="F322" s="1"/>
      <c r="G322" s="1"/>
      <c r="H322" s="1">
        <f t="shared" ca="1" si="29"/>
        <v>0.80594318396448017</v>
      </c>
      <c r="I322" s="1">
        <f t="shared" ca="1" si="27"/>
        <v>0.86304335163835755</v>
      </c>
      <c r="J322" s="1">
        <f t="shared" ca="1" si="30"/>
        <v>1.2205276128028975</v>
      </c>
    </row>
    <row r="323" spans="2:10" x14ac:dyDescent="0.3">
      <c r="B323" s="1">
        <f t="shared" ca="1" si="28"/>
        <v>0.6228789145598026</v>
      </c>
      <c r="C323" s="1">
        <f t="shared" ca="1" si="26"/>
        <v>0.3130506639813001</v>
      </c>
      <c r="D323" s="1">
        <f t="shared" ref="D323:D386" ca="1" si="31">-J323+C323*SQRT(2)</f>
        <v>0.13012641588074175</v>
      </c>
      <c r="E323" s="1"/>
      <c r="F323" s="1"/>
      <c r="G323" s="1"/>
      <c r="H323" s="1">
        <f t="shared" ca="1" si="29"/>
        <v>0.58746834117641789</v>
      </c>
      <c r="I323" s="1">
        <f t="shared" ca="1" si="27"/>
        <v>0.22103739290052676</v>
      </c>
      <c r="J323" s="1">
        <f t="shared" ca="1" si="30"/>
        <v>0.31259407883151547</v>
      </c>
    </row>
    <row r="324" spans="2:10" x14ac:dyDescent="0.3">
      <c r="B324" s="1">
        <f t="shared" ca="1" si="28"/>
        <v>4.5568008579792818E-2</v>
      </c>
      <c r="C324" s="1">
        <f t="shared" ref="C324:C387" ca="1" si="32" xml:space="preserve"> NORMINV(B324,0,1)</f>
        <v>-1.6894354244456964</v>
      </c>
      <c r="D324" s="1">
        <f t="shared" ca="1" si="31"/>
        <v>-0.45722608188015124</v>
      </c>
      <c r="E324" s="1"/>
      <c r="F324" s="1"/>
      <c r="G324" s="1"/>
      <c r="H324" s="1">
        <f t="shared" ca="1" si="29"/>
        <v>8.5949433066117464E-2</v>
      </c>
      <c r="I324" s="1">
        <f t="shared" ref="I324:I387" ca="1" si="33" xml:space="preserve"> NORMINV(H324,0,1)</f>
        <v>-1.3661277614128859</v>
      </c>
      <c r="J324" s="1">
        <f t="shared" ca="1" si="30"/>
        <v>-1.9319964081244991</v>
      </c>
    </row>
    <row r="325" spans="2:10" x14ac:dyDescent="0.3">
      <c r="B325" s="1">
        <f t="shared" ref="B325:B388" ca="1" si="34">RAND()</f>
        <v>0.815552839050383</v>
      </c>
      <c r="C325" s="1">
        <f t="shared" ca="1" si="32"/>
        <v>0.8985463958411557</v>
      </c>
      <c r="D325" s="1">
        <f t="shared" ca="1" si="31"/>
        <v>4.1564015740682345</v>
      </c>
      <c r="E325" s="1"/>
      <c r="F325" s="1"/>
      <c r="G325" s="1"/>
      <c r="H325" s="1">
        <f t="shared" ref="H325:H388" ca="1" si="35">RAND()</f>
        <v>2.0651601745438564E-2</v>
      </c>
      <c r="I325" s="1">
        <f t="shared" ca="1" si="33"/>
        <v>-2.040473342516933</v>
      </c>
      <c r="J325" s="1">
        <f t="shared" ca="1" si="30"/>
        <v>-2.8856650746482084</v>
      </c>
    </row>
    <row r="326" spans="2:10" x14ac:dyDescent="0.3">
      <c r="B326" s="1">
        <f t="shared" ca="1" si="34"/>
        <v>0.14475333987225392</v>
      </c>
      <c r="C326" s="1">
        <f t="shared" ca="1" si="32"/>
        <v>-1.0592044480752838</v>
      </c>
      <c r="D326" s="1">
        <f t="shared" ca="1" si="31"/>
        <v>-1.5612346698853092</v>
      </c>
      <c r="E326" s="1"/>
      <c r="F326" s="1"/>
      <c r="G326" s="1"/>
      <c r="H326" s="1">
        <f t="shared" ca="1" si="35"/>
        <v>0.51784877239480021</v>
      </c>
      <c r="I326" s="1">
        <f t="shared" ca="1" si="33"/>
        <v>4.4755174024159156E-2</v>
      </c>
      <c r="J326" s="1">
        <f t="shared" ca="1" si="30"/>
        <v>6.3293374091333926E-2</v>
      </c>
    </row>
    <row r="327" spans="2:10" x14ac:dyDescent="0.3">
      <c r="B327" s="1">
        <f t="shared" ca="1" si="34"/>
        <v>0.75371385484250997</v>
      </c>
      <c r="C327" s="1">
        <f t="shared" ca="1" si="32"/>
        <v>0.68622332651031492</v>
      </c>
      <c r="D327" s="1">
        <f t="shared" ca="1" si="31"/>
        <v>0.13609620692019619</v>
      </c>
      <c r="E327" s="1"/>
      <c r="F327" s="1"/>
      <c r="G327" s="1"/>
      <c r="H327" s="1">
        <f t="shared" ca="1" si="35"/>
        <v>0.72240091270166018</v>
      </c>
      <c r="I327" s="1">
        <f t="shared" ca="1" si="33"/>
        <v>0.58998877570327668</v>
      </c>
      <c r="J327" s="1">
        <f t="shared" ca="1" si="30"/>
        <v>0.83437012824747192</v>
      </c>
    </row>
    <row r="328" spans="2:10" x14ac:dyDescent="0.3">
      <c r="B328" s="1">
        <f t="shared" ca="1" si="34"/>
        <v>0.13600596438850932</v>
      </c>
      <c r="C328" s="1">
        <f t="shared" ca="1" si="32"/>
        <v>-1.0984410886591722</v>
      </c>
      <c r="D328" s="1">
        <f t="shared" ca="1" si="31"/>
        <v>-0.87020336676485066</v>
      </c>
      <c r="E328" s="1"/>
      <c r="F328" s="1"/>
      <c r="G328" s="1"/>
      <c r="H328" s="1">
        <f t="shared" ca="1" si="35"/>
        <v>0.31450725963317228</v>
      </c>
      <c r="I328" s="1">
        <f t="shared" ca="1" si="33"/>
        <v>-0.48311438700838205</v>
      </c>
      <c r="J328" s="1">
        <f t="shared" ca="1" si="30"/>
        <v>-0.68322691828481819</v>
      </c>
    </row>
    <row r="329" spans="2:10" x14ac:dyDescent="0.3">
      <c r="B329" s="1">
        <f t="shared" ca="1" si="34"/>
        <v>0.61082069650412563</v>
      </c>
      <c r="C329" s="1">
        <f t="shared" ca="1" si="32"/>
        <v>0.28145869193202133</v>
      </c>
      <c r="D329" s="1">
        <f t="shared" ca="1" si="31"/>
        <v>2.0805896833342259</v>
      </c>
      <c r="E329" s="1"/>
      <c r="F329" s="1"/>
      <c r="G329" s="1"/>
      <c r="H329" s="1">
        <f t="shared" ca="1" si="35"/>
        <v>0.11707422415945179</v>
      </c>
      <c r="I329" s="1">
        <f t="shared" ca="1" si="33"/>
        <v>-1.1897403820203811</v>
      </c>
      <c r="J329" s="1">
        <f t="shared" ca="1" si="30"/>
        <v>-1.6825469839561704</v>
      </c>
    </row>
    <row r="330" spans="2:10" x14ac:dyDescent="0.3">
      <c r="B330" s="1">
        <f t="shared" ca="1" si="34"/>
        <v>2.1906996513019861E-2</v>
      </c>
      <c r="C330" s="1">
        <f t="shared" ca="1" si="32"/>
        <v>-2.0158659688877814</v>
      </c>
      <c r="D330" s="1">
        <f t="shared" ca="1" si="31"/>
        <v>-0.5547478901135614</v>
      </c>
      <c r="E330" s="1"/>
      <c r="F330" s="1"/>
      <c r="G330" s="1"/>
      <c r="H330" s="1">
        <f t="shared" ca="1" si="35"/>
        <v>5.2230605515477202E-2</v>
      </c>
      <c r="I330" s="1">
        <f t="shared" ca="1" si="33"/>
        <v>-1.6235999739395526</v>
      </c>
      <c r="J330" s="1">
        <f t="shared" ca="1" si="30"/>
        <v>-2.2961171030139189</v>
      </c>
    </row>
    <row r="331" spans="2:10" x14ac:dyDescent="0.3">
      <c r="B331" s="1">
        <f t="shared" ca="1" si="34"/>
        <v>0.46118914863113492</v>
      </c>
      <c r="C331" s="1">
        <f t="shared" ca="1" si="32"/>
        <v>-9.7438341751780011E-2</v>
      </c>
      <c r="D331" s="1">
        <f t="shared" ca="1" si="31"/>
        <v>1.6565292068205033</v>
      </c>
      <c r="E331" s="1"/>
      <c r="F331" s="1"/>
      <c r="G331" s="1"/>
      <c r="H331" s="1">
        <f t="shared" ca="1" si="35"/>
        <v>0.10225952447176079</v>
      </c>
      <c r="I331" s="1">
        <f t="shared" ca="1" si="33"/>
        <v>-1.2687813771281307</v>
      </c>
      <c r="J331" s="1">
        <f t="shared" ca="1" si="30"/>
        <v>-1.7943278312210151</v>
      </c>
    </row>
    <row r="332" spans="2:10" x14ac:dyDescent="0.3">
      <c r="B332" s="1">
        <f t="shared" ca="1" si="34"/>
        <v>0.15768806117207523</v>
      </c>
      <c r="C332" s="1">
        <f t="shared" ca="1" si="32"/>
        <v>-1.004005168508139</v>
      </c>
      <c r="D332" s="1">
        <f t="shared" ca="1" si="31"/>
        <v>-3.302474242520768</v>
      </c>
      <c r="E332" s="1"/>
      <c r="F332" s="1"/>
      <c r="G332" s="1"/>
      <c r="H332" s="1">
        <f t="shared" ca="1" si="35"/>
        <v>0.90843786188898057</v>
      </c>
      <c r="I332" s="1">
        <f t="shared" ca="1" si="33"/>
        <v>1.331196763072203</v>
      </c>
      <c r="J332" s="1">
        <f t="shared" ca="1" si="30"/>
        <v>1.8825965165238734</v>
      </c>
    </row>
    <row r="333" spans="2:10" x14ac:dyDescent="0.3">
      <c r="B333" s="1">
        <f t="shared" ca="1" si="34"/>
        <v>0.78606891444369908</v>
      </c>
      <c r="C333" s="1">
        <f t="shared" ca="1" si="32"/>
        <v>0.79285523474728681</v>
      </c>
      <c r="D333" s="1">
        <f t="shared" ca="1" si="31"/>
        <v>0.51822833550769198</v>
      </c>
      <c r="E333" s="1"/>
      <c r="F333" s="1"/>
      <c r="G333" s="1"/>
      <c r="H333" s="1">
        <f t="shared" ca="1" si="35"/>
        <v>0.66509633979245286</v>
      </c>
      <c r="I333" s="1">
        <f t="shared" ca="1" si="33"/>
        <v>0.42641246450678044</v>
      </c>
      <c r="J333" s="1">
        <f t="shared" ca="1" si="30"/>
        <v>0.60303829047042501</v>
      </c>
    </row>
    <row r="334" spans="2:10" x14ac:dyDescent="0.3">
      <c r="B334" s="1">
        <f t="shared" ca="1" si="34"/>
        <v>0.10486077100444902</v>
      </c>
      <c r="C334" s="1">
        <f t="shared" ca="1" si="32"/>
        <v>-1.2543314919036643</v>
      </c>
      <c r="D334" s="1">
        <f t="shared" ca="1" si="31"/>
        <v>-1.2030230887892766</v>
      </c>
      <c r="E334" s="1"/>
      <c r="F334" s="1"/>
      <c r="G334" s="1"/>
      <c r="H334" s="1">
        <f t="shared" ca="1" si="35"/>
        <v>0.34322927988437812</v>
      </c>
      <c r="I334" s="1">
        <f t="shared" ca="1" si="33"/>
        <v>-0.40366570789678086</v>
      </c>
      <c r="J334" s="1">
        <f t="shared" ca="1" si="30"/>
        <v>-0.57086951877256364</v>
      </c>
    </row>
    <row r="335" spans="2:10" x14ac:dyDescent="0.3">
      <c r="B335" s="1">
        <f t="shared" ca="1" si="34"/>
        <v>0.60809074226763127</v>
      </c>
      <c r="C335" s="1">
        <f t="shared" ca="1" si="32"/>
        <v>0.27434628850749992</v>
      </c>
      <c r="D335" s="1">
        <f t="shared" ca="1" si="31"/>
        <v>-0.93444663797024941</v>
      </c>
      <c r="E335" s="1"/>
      <c r="F335" s="1"/>
      <c r="G335" s="1"/>
      <c r="H335" s="1">
        <f t="shared" ca="1" si="35"/>
        <v>0.82513157623064082</v>
      </c>
      <c r="I335" s="1">
        <f t="shared" ca="1" si="33"/>
        <v>0.935099842873234</v>
      </c>
      <c r="J335" s="1">
        <f t="shared" ca="1" si="30"/>
        <v>1.3224308799642779</v>
      </c>
    </row>
    <row r="336" spans="2:10" x14ac:dyDescent="0.3">
      <c r="B336" s="1">
        <f t="shared" ca="1" si="34"/>
        <v>0.27374540619417542</v>
      </c>
      <c r="C336" s="1">
        <f t="shared" ca="1" si="32"/>
        <v>-0.60152432911434595</v>
      </c>
      <c r="D336" s="1">
        <f t="shared" ca="1" si="31"/>
        <v>0.89796076291685389</v>
      </c>
      <c r="E336" s="1"/>
      <c r="F336" s="1"/>
      <c r="G336" s="1"/>
      <c r="H336" s="1">
        <f t="shared" ca="1" si="35"/>
        <v>0.10814038120337066</v>
      </c>
      <c r="I336" s="1">
        <f t="shared" ca="1" si="33"/>
        <v>-1.2364784738122989</v>
      </c>
      <c r="J336" s="1">
        <f t="shared" ca="1" si="30"/>
        <v>-1.7486446272477392</v>
      </c>
    </row>
    <row r="337" spans="2:10" x14ac:dyDescent="0.3">
      <c r="B337" s="1">
        <f t="shared" ca="1" si="34"/>
        <v>0.54708212599655892</v>
      </c>
      <c r="C337" s="1">
        <f t="shared" ca="1" si="32"/>
        <v>0.11829269159217418</v>
      </c>
      <c r="D337" s="1">
        <f t="shared" ca="1" si="31"/>
        <v>1.8807712811620436</v>
      </c>
      <c r="E337" s="1"/>
      <c r="F337" s="1"/>
      <c r="G337" s="1"/>
      <c r="H337" s="1">
        <f t="shared" ca="1" si="35"/>
        <v>0.11283019462293409</v>
      </c>
      <c r="I337" s="1">
        <f t="shared" ca="1" si="33"/>
        <v>-1.2116134351784176</v>
      </c>
      <c r="J337" s="1">
        <f t="shared" ca="1" si="30"/>
        <v>-1.7134801523827732</v>
      </c>
    </row>
    <row r="338" spans="2:10" x14ac:dyDescent="0.3">
      <c r="B338" s="1">
        <f t="shared" ca="1" si="34"/>
        <v>0.50816272385046846</v>
      </c>
      <c r="C338" s="1">
        <f t="shared" ca="1" si="32"/>
        <v>2.0462342267771525E-2</v>
      </c>
      <c r="D338" s="1">
        <f t="shared" ca="1" si="31"/>
        <v>-1.8939676734070723</v>
      </c>
      <c r="E338" s="1"/>
      <c r="F338" s="1"/>
      <c r="G338" s="1"/>
      <c r="H338" s="1">
        <f t="shared" ca="1" si="35"/>
        <v>0.91303751779513964</v>
      </c>
      <c r="I338" s="1">
        <f t="shared" ca="1" si="33"/>
        <v>1.3596997274820206</v>
      </c>
      <c r="J338" s="1">
        <f t="shared" ca="1" si="30"/>
        <v>1.922905795360075</v>
      </c>
    </row>
    <row r="339" spans="2:10" x14ac:dyDescent="0.3">
      <c r="B339" s="1">
        <f t="shared" ca="1" si="34"/>
        <v>0.37214998409593714</v>
      </c>
      <c r="C339" s="1">
        <f t="shared" ca="1" si="32"/>
        <v>-0.32616440835816007</v>
      </c>
      <c r="D339" s="1">
        <f t="shared" ca="1" si="31"/>
        <v>-0.23458135360556265</v>
      </c>
      <c r="E339" s="1"/>
      <c r="F339" s="1"/>
      <c r="G339" s="1"/>
      <c r="H339" s="1">
        <f t="shared" ca="1" si="35"/>
        <v>0.43632618304797444</v>
      </c>
      <c r="I339" s="1">
        <f t="shared" ca="1" si="33"/>
        <v>-0.16029034248374738</v>
      </c>
      <c r="J339" s="1">
        <f t="shared" ca="1" si="30"/>
        <v>-0.22668477625794387</v>
      </c>
    </row>
    <row r="340" spans="2:10" x14ac:dyDescent="0.3">
      <c r="B340" s="1">
        <f t="shared" ca="1" si="34"/>
        <v>0.15534614798032642</v>
      </c>
      <c r="C340" s="1">
        <f t="shared" ca="1" si="32"/>
        <v>-1.0137704556546432</v>
      </c>
      <c r="D340" s="1">
        <f t="shared" ca="1" si="31"/>
        <v>-2.1060994807057201</v>
      </c>
      <c r="E340" s="1"/>
      <c r="F340" s="1"/>
      <c r="G340" s="1"/>
      <c r="H340" s="1">
        <f t="shared" ca="1" si="35"/>
        <v>0.68277284316067677</v>
      </c>
      <c r="I340" s="1">
        <f t="shared" ca="1" si="33"/>
        <v>0.47546676900583784</v>
      </c>
      <c r="J340" s="1">
        <f t="shared" ca="1" si="30"/>
        <v>0.6724115531857715</v>
      </c>
    </row>
    <row r="341" spans="2:10" x14ac:dyDescent="0.3">
      <c r="B341" s="1">
        <f t="shared" ca="1" si="34"/>
        <v>0.85656989356255531</v>
      </c>
      <c r="C341" s="1">
        <f t="shared" ca="1" si="32"/>
        <v>1.0650347318645825</v>
      </c>
      <c r="D341" s="1">
        <f t="shared" ca="1" si="31"/>
        <v>2.1004561511840238</v>
      </c>
      <c r="E341" s="1"/>
      <c r="F341" s="1"/>
      <c r="G341" s="1"/>
      <c r="H341" s="1">
        <f t="shared" ca="1" si="35"/>
        <v>0.33716527407536667</v>
      </c>
      <c r="I341" s="1">
        <f t="shared" ca="1" si="33"/>
        <v>-0.42021205622263674</v>
      </c>
      <c r="J341" s="1">
        <f t="shared" ca="1" si="30"/>
        <v>-0.59426958898273841</v>
      </c>
    </row>
    <row r="342" spans="2:10" x14ac:dyDescent="0.3">
      <c r="B342" s="1">
        <f t="shared" ca="1" si="34"/>
        <v>0.62327992105469321</v>
      </c>
      <c r="C342" s="1">
        <f t="shared" ca="1" si="32"/>
        <v>0.31410649344816149</v>
      </c>
      <c r="D342" s="1">
        <f t="shared" ca="1" si="31"/>
        <v>1.0220287169103357</v>
      </c>
      <c r="E342" s="1"/>
      <c r="F342" s="1"/>
      <c r="G342" s="1"/>
      <c r="H342" s="1">
        <f t="shared" ca="1" si="35"/>
        <v>0.34142507716132231</v>
      </c>
      <c r="I342" s="1">
        <f t="shared" ca="1" si="33"/>
        <v>-0.40857694284652313</v>
      </c>
      <c r="J342" s="1">
        <f t="shared" ca="1" si="30"/>
        <v>-0.57781505384649001</v>
      </c>
    </row>
    <row r="343" spans="2:10" x14ac:dyDescent="0.3">
      <c r="B343" s="1">
        <f t="shared" ca="1" si="34"/>
        <v>0.38036814506161387</v>
      </c>
      <c r="C343" s="1">
        <f t="shared" ca="1" si="32"/>
        <v>-0.3045140502798323</v>
      </c>
      <c r="D343" s="1">
        <f t="shared" ca="1" si="31"/>
        <v>-0.19464529869652844</v>
      </c>
      <c r="E343" s="1"/>
      <c r="F343" s="1"/>
      <c r="G343" s="1"/>
      <c r="H343" s="1">
        <f t="shared" ca="1" si="35"/>
        <v>0.43373261290398468</v>
      </c>
      <c r="I343" s="1">
        <f t="shared" ca="1" si="33"/>
        <v>-0.16687903964543599</v>
      </c>
      <c r="J343" s="1">
        <f t="shared" ca="1" si="30"/>
        <v>-0.23600260114237301</v>
      </c>
    </row>
    <row r="344" spans="2:10" x14ac:dyDescent="0.3">
      <c r="B344" s="1">
        <f t="shared" ca="1" si="34"/>
        <v>0.44087388839915687</v>
      </c>
      <c r="C344" s="1">
        <f t="shared" ca="1" si="32"/>
        <v>-0.1487539652397156</v>
      </c>
      <c r="D344" s="1">
        <f t="shared" ca="1" si="31"/>
        <v>-0.7345589083141375</v>
      </c>
      <c r="E344" s="1"/>
      <c r="F344" s="1"/>
      <c r="G344" s="1"/>
      <c r="H344" s="1">
        <f t="shared" ca="1" si="35"/>
        <v>0.64455372020883106</v>
      </c>
      <c r="I344" s="1">
        <f t="shared" ca="1" si="33"/>
        <v>0.37065762001019836</v>
      </c>
      <c r="J344" s="1">
        <f t="shared" ca="1" si="30"/>
        <v>0.5241890332153557</v>
      </c>
    </row>
    <row r="345" spans="2:10" x14ac:dyDescent="0.3">
      <c r="B345" s="1">
        <f t="shared" ca="1" si="34"/>
        <v>0.49373767750646969</v>
      </c>
      <c r="C345" s="1">
        <f t="shared" ca="1" si="32"/>
        <v>-1.5697959334007219E-2</v>
      </c>
      <c r="D345" s="1">
        <f t="shared" ca="1" si="31"/>
        <v>0.96172847149120777</v>
      </c>
      <c r="E345" s="1"/>
      <c r="F345" s="1"/>
      <c r="G345" s="1"/>
      <c r="H345" s="1">
        <f t="shared" ca="1" si="35"/>
        <v>0.24329499492160311</v>
      </c>
      <c r="I345" s="1">
        <f t="shared" ca="1" si="33"/>
        <v>-0.6957426831856135</v>
      </c>
      <c r="J345" s="1">
        <f t="shared" ca="1" si="30"/>
        <v>-0.98392873848294216</v>
      </c>
    </row>
    <row r="346" spans="2:10" x14ac:dyDescent="0.3">
      <c r="B346" s="1">
        <f t="shared" ca="1" si="34"/>
        <v>0.40927825433529019</v>
      </c>
      <c r="C346" s="1">
        <f t="shared" ca="1" si="32"/>
        <v>-0.22940196546837782</v>
      </c>
      <c r="D346" s="1">
        <f t="shared" ca="1" si="31"/>
        <v>-1.5783379231425219</v>
      </c>
      <c r="E346" s="1"/>
      <c r="F346" s="1"/>
      <c r="G346" s="1"/>
      <c r="H346" s="1">
        <f t="shared" ca="1" si="35"/>
        <v>0.81236671657535875</v>
      </c>
      <c r="I346" s="1">
        <f t="shared" ca="1" si="33"/>
        <v>0.88665148298959107</v>
      </c>
      <c r="J346" s="1">
        <f t="shared" ca="1" si="30"/>
        <v>1.2539145523420974</v>
      </c>
    </row>
    <row r="347" spans="2:10" x14ac:dyDescent="0.3">
      <c r="B347" s="1">
        <f t="shared" ca="1" si="34"/>
        <v>0.52645279620882757</v>
      </c>
      <c r="C347" s="1">
        <f t="shared" ca="1" si="32"/>
        <v>6.6355990311603455E-2</v>
      </c>
      <c r="D347" s="1">
        <f t="shared" ca="1" si="31"/>
        <v>1.4413061620586509</v>
      </c>
      <c r="E347" s="1"/>
      <c r="F347" s="1"/>
      <c r="G347" s="1"/>
      <c r="H347" s="1">
        <f t="shared" ca="1" si="35"/>
        <v>0.17034535985722676</v>
      </c>
      <c r="I347" s="1">
        <f t="shared" ca="1" si="33"/>
        <v>-0.95280137064602555</v>
      </c>
      <c r="J347" s="1">
        <f t="shared" ca="1" si="30"/>
        <v>-1.3474646206152836</v>
      </c>
    </row>
    <row r="348" spans="2:10" x14ac:dyDescent="0.3">
      <c r="B348" s="1">
        <f t="shared" ca="1" si="34"/>
        <v>0.2886735485719788</v>
      </c>
      <c r="C348" s="1">
        <f t="shared" ca="1" si="32"/>
        <v>-0.55726395779661209</v>
      </c>
      <c r="D348" s="1">
        <f t="shared" ca="1" si="31"/>
        <v>-2.5562742614296132</v>
      </c>
      <c r="E348" s="1"/>
      <c r="F348" s="1"/>
      <c r="G348" s="1"/>
      <c r="H348" s="1">
        <f t="shared" ca="1" si="35"/>
        <v>0.89440408090528078</v>
      </c>
      <c r="I348" s="1">
        <f t="shared" ca="1" si="33"/>
        <v>1.2502949070329008</v>
      </c>
      <c r="J348" s="1">
        <f t="shared" ca="1" si="30"/>
        <v>1.7681840144919365</v>
      </c>
    </row>
    <row r="349" spans="2:10" x14ac:dyDescent="0.3">
      <c r="B349" s="1">
        <f t="shared" ca="1" si="34"/>
        <v>0.9005280392465338</v>
      </c>
      <c r="C349" s="1">
        <f t="shared" ca="1" si="32"/>
        <v>1.284566185164991</v>
      </c>
      <c r="D349" s="1">
        <f t="shared" ca="1" si="31"/>
        <v>-2.4922535326213269</v>
      </c>
      <c r="E349" s="1"/>
      <c r="F349" s="1"/>
      <c r="G349" s="1"/>
      <c r="H349" s="1">
        <f t="shared" ca="1" si="35"/>
        <v>0.99884375598546571</v>
      </c>
      <c r="I349" s="1">
        <f t="shared" ca="1" si="33"/>
        <v>3.0468555585176595</v>
      </c>
      <c r="J349" s="1">
        <f t="shared" ca="1" si="30"/>
        <v>4.3089044534475258</v>
      </c>
    </row>
    <row r="350" spans="2:10" x14ac:dyDescent="0.3">
      <c r="B350" s="1">
        <f t="shared" ca="1" si="34"/>
        <v>0.78290781971941237</v>
      </c>
      <c r="C350" s="1">
        <f t="shared" ca="1" si="32"/>
        <v>0.78205141072067108</v>
      </c>
      <c r="D350" s="1">
        <f t="shared" ca="1" si="31"/>
        <v>-0.7706661046333565</v>
      </c>
      <c r="E350" s="1"/>
      <c r="F350" s="1"/>
      <c r="G350" s="1"/>
      <c r="H350" s="1">
        <f t="shared" ca="1" si="35"/>
        <v>0.90774477202347181</v>
      </c>
      <c r="I350" s="1">
        <f t="shared" ca="1" si="33"/>
        <v>1.3269946393375387</v>
      </c>
      <c r="J350" s="1">
        <f t="shared" ca="1" si="30"/>
        <v>1.8766538161475412</v>
      </c>
    </row>
    <row r="351" spans="2:10" x14ac:dyDescent="0.3">
      <c r="B351" s="1">
        <f t="shared" ca="1" si="34"/>
        <v>0.12685287947069679</v>
      </c>
      <c r="C351" s="1">
        <f t="shared" ca="1" si="32"/>
        <v>-1.1413945805241192</v>
      </c>
      <c r="D351" s="1">
        <f t="shared" ca="1" si="31"/>
        <v>-3.4416404688119764</v>
      </c>
      <c r="E351" s="1"/>
      <c r="F351" s="1"/>
      <c r="G351" s="1"/>
      <c r="H351" s="1">
        <f t="shared" ca="1" si="35"/>
        <v>0.9018582584021706</v>
      </c>
      <c r="I351" s="1">
        <f t="shared" ca="1" si="33"/>
        <v>1.2922127333788778</v>
      </c>
      <c r="J351" s="1">
        <f t="shared" ca="1" si="30"/>
        <v>1.8274647730156173</v>
      </c>
    </row>
    <row r="352" spans="2:10" x14ac:dyDescent="0.3">
      <c r="B352" s="1">
        <f t="shared" ca="1" si="34"/>
        <v>0.31221930180225477</v>
      </c>
      <c r="C352" s="1">
        <f t="shared" ca="1" si="32"/>
        <v>-0.48956944320851431</v>
      </c>
      <c r="D352" s="1">
        <f t="shared" ca="1" si="31"/>
        <v>-0.97688620564460082</v>
      </c>
      <c r="E352" s="1"/>
      <c r="F352" s="1"/>
      <c r="G352" s="1"/>
      <c r="H352" s="1">
        <f t="shared" ca="1" si="35"/>
        <v>0.57972633073535185</v>
      </c>
      <c r="I352" s="1">
        <f t="shared" ca="1" si="33"/>
        <v>0.20119341725037901</v>
      </c>
      <c r="J352" s="1">
        <f t="shared" ca="1" si="30"/>
        <v>0.28453045933567506</v>
      </c>
    </row>
    <row r="353" spans="2:10" x14ac:dyDescent="0.3">
      <c r="B353" s="1">
        <f t="shared" ca="1" si="34"/>
        <v>0.68054066571776439</v>
      </c>
      <c r="C353" s="1">
        <f t="shared" ca="1" si="32"/>
        <v>0.46921121692130147</v>
      </c>
      <c r="D353" s="1">
        <f t="shared" ca="1" si="31"/>
        <v>-1.1111051482781442</v>
      </c>
      <c r="E353" s="1"/>
      <c r="F353" s="1"/>
      <c r="G353" s="1"/>
      <c r="H353" s="1">
        <f t="shared" ca="1" si="35"/>
        <v>0.89523905550309424</v>
      </c>
      <c r="I353" s="1">
        <f t="shared" ca="1" si="33"/>
        <v>1.2548812018800615</v>
      </c>
      <c r="J353" s="1">
        <f t="shared" ca="1" si="30"/>
        <v>1.774670014865833</v>
      </c>
    </row>
    <row r="354" spans="2:10" x14ac:dyDescent="0.3">
      <c r="B354" s="1">
        <f t="shared" ca="1" si="34"/>
        <v>0.57400343006444832</v>
      </c>
      <c r="C354" s="1">
        <f t="shared" ca="1" si="32"/>
        <v>0.18657593068471229</v>
      </c>
      <c r="D354" s="1">
        <f t="shared" ca="1" si="31"/>
        <v>1.065817376798353</v>
      </c>
      <c r="E354" s="1"/>
      <c r="F354" s="1"/>
      <c r="G354" s="1"/>
      <c r="H354" s="1">
        <f t="shared" ca="1" si="35"/>
        <v>0.28533305254901931</v>
      </c>
      <c r="I354" s="1">
        <f t="shared" ca="1" si="33"/>
        <v>-0.56707076395586076</v>
      </c>
      <c r="J354" s="1">
        <f t="shared" ca="1" si="30"/>
        <v>-0.80195916521165045</v>
      </c>
    </row>
    <row r="355" spans="2:10" x14ac:dyDescent="0.3">
      <c r="B355" s="1">
        <f t="shared" ca="1" si="34"/>
        <v>3.484130896240778E-4</v>
      </c>
      <c r="C355" s="1">
        <f t="shared" ca="1" si="32"/>
        <v>-3.390824851982595</v>
      </c>
      <c r="D355" s="1">
        <f t="shared" ca="1" si="31"/>
        <v>-6.586929749026833</v>
      </c>
      <c r="E355" s="1"/>
      <c r="F355" s="1"/>
      <c r="G355" s="1"/>
      <c r="H355" s="1">
        <f t="shared" ca="1" si="35"/>
        <v>0.89739336077502274</v>
      </c>
      <c r="I355" s="1">
        <f t="shared" ca="1" si="33"/>
        <v>1.2668378407536818</v>
      </c>
      <c r="J355" s="1">
        <f t="shared" ca="1" si="30"/>
        <v>1.7915792557213042</v>
      </c>
    </row>
    <row r="356" spans="2:10" x14ac:dyDescent="0.3">
      <c r="B356" s="1">
        <f t="shared" ca="1" si="34"/>
        <v>0.49223898971987257</v>
      </c>
      <c r="C356" s="1">
        <f t="shared" ca="1" si="32"/>
        <v>-1.9455195051708032E-2</v>
      </c>
      <c r="D356" s="1">
        <f t="shared" ca="1" si="31"/>
        <v>1.9584372632863873</v>
      </c>
      <c r="E356" s="1"/>
      <c r="F356" s="1"/>
      <c r="G356" s="1"/>
      <c r="H356" s="1">
        <f t="shared" ca="1" si="35"/>
        <v>8.0117823443700775E-2</v>
      </c>
      <c r="I356" s="1">
        <f t="shared" ca="1" si="33"/>
        <v>-1.4042794644499363</v>
      </c>
      <c r="J356" s="1">
        <f t="shared" ca="1" si="30"/>
        <v>-1.9859510639871267</v>
      </c>
    </row>
    <row r="357" spans="2:10" x14ac:dyDescent="0.3">
      <c r="B357" s="1">
        <f t="shared" ca="1" si="34"/>
        <v>0.59099390868289459</v>
      </c>
      <c r="C357" s="1">
        <f t="shared" ca="1" si="32"/>
        <v>0.23010242234722264</v>
      </c>
      <c r="D357" s="1">
        <f t="shared" ca="1" si="31"/>
        <v>-2.2852383633870605</v>
      </c>
      <c r="E357" s="1"/>
      <c r="F357" s="1"/>
      <c r="G357" s="1"/>
      <c r="H357" s="1">
        <f t="shared" ca="1" si="35"/>
        <v>0.96755462078472165</v>
      </c>
      <c r="I357" s="1">
        <f t="shared" ca="1" si="33"/>
        <v>1.8460099657258608</v>
      </c>
      <c r="J357" s="1">
        <f t="shared" ca="1" si="30"/>
        <v>2.6106523298054047</v>
      </c>
    </row>
    <row r="358" spans="2:10" x14ac:dyDescent="0.3">
      <c r="B358" s="1">
        <f t="shared" ca="1" si="34"/>
        <v>0.73765682915480224</v>
      </c>
      <c r="C358" s="1">
        <f t="shared" ca="1" si="32"/>
        <v>0.63613821151706929</v>
      </c>
      <c r="D358" s="1">
        <f t="shared" ca="1" si="31"/>
        <v>-1.5862938550006942</v>
      </c>
      <c r="E358" s="1"/>
      <c r="F358" s="1"/>
      <c r="G358" s="1"/>
      <c r="H358" s="1">
        <f t="shared" ca="1" si="35"/>
        <v>0.96061070415705618</v>
      </c>
      <c r="I358" s="1">
        <f t="shared" ca="1" si="33"/>
        <v>1.75781735334261</v>
      </c>
      <c r="J358" s="1">
        <f t="shared" ref="J358:J421" ca="1" si="36">SQRT(2)*I358</f>
        <v>2.4859291412718982</v>
      </c>
    </row>
    <row r="359" spans="2:10" x14ac:dyDescent="0.3">
      <c r="B359" s="1">
        <f t="shared" ca="1" si="34"/>
        <v>0.27758648776539274</v>
      </c>
      <c r="C359" s="1">
        <f t="shared" ca="1" si="32"/>
        <v>-0.59002636249649942</v>
      </c>
      <c r="D359" s="1">
        <f t="shared" ca="1" si="31"/>
        <v>-1.6510359664870204</v>
      </c>
      <c r="E359" s="1"/>
      <c r="F359" s="1"/>
      <c r="G359" s="1"/>
      <c r="H359" s="1">
        <f t="shared" ca="1" si="35"/>
        <v>0.71817629218663148</v>
      </c>
      <c r="I359" s="1">
        <f t="shared" ca="1" si="33"/>
        <v>0.57743236538935805</v>
      </c>
      <c r="J359" s="1">
        <f t="shared" ca="1" si="36"/>
        <v>0.81661268248680674</v>
      </c>
    </row>
    <row r="360" spans="2:10" x14ac:dyDescent="0.3">
      <c r="B360" s="1">
        <f t="shared" ca="1" si="34"/>
        <v>0.20969340396215363</v>
      </c>
      <c r="C360" s="1">
        <f t="shared" ca="1" si="32"/>
        <v>-0.80748552987640432</v>
      </c>
      <c r="D360" s="1">
        <f t="shared" ca="1" si="31"/>
        <v>-3.2421591387875628</v>
      </c>
      <c r="E360" s="1"/>
      <c r="F360" s="1"/>
      <c r="G360" s="1"/>
      <c r="H360" s="1">
        <f t="shared" ca="1" si="35"/>
        <v>0.93123698586212034</v>
      </c>
      <c r="I360" s="1">
        <f t="shared" ca="1" si="33"/>
        <v>1.4850671828462183</v>
      </c>
      <c r="J360" s="1">
        <f t="shared" ca="1" si="36"/>
        <v>2.1002021510163269</v>
      </c>
    </row>
    <row r="361" spans="2:10" x14ac:dyDescent="0.3">
      <c r="B361" s="1">
        <f t="shared" ca="1" si="34"/>
        <v>1.3301971597362572E-2</v>
      </c>
      <c r="C361" s="1">
        <f t="shared" ca="1" si="32"/>
        <v>-2.2172803005436594</v>
      </c>
      <c r="D361" s="1">
        <f t="shared" ca="1" si="31"/>
        <v>-4.9430050884229111</v>
      </c>
      <c r="E361" s="1"/>
      <c r="F361" s="1"/>
      <c r="G361" s="1"/>
      <c r="H361" s="1">
        <f t="shared" ca="1" si="35"/>
        <v>0.89936684492493046</v>
      </c>
      <c r="I361" s="1">
        <f t="shared" ca="1" si="33"/>
        <v>1.2779521169197912</v>
      </c>
      <c r="J361" s="1">
        <f t="shared" ca="1" si="36"/>
        <v>1.807297215811376</v>
      </c>
    </row>
    <row r="362" spans="2:10" x14ac:dyDescent="0.3">
      <c r="B362" s="1">
        <f t="shared" ca="1" si="34"/>
        <v>1.2185933263209048E-2</v>
      </c>
      <c r="C362" s="1">
        <f t="shared" ca="1" si="32"/>
        <v>-2.2512158968532834</v>
      </c>
      <c r="D362" s="1">
        <f t="shared" ca="1" si="31"/>
        <v>-3.1905620445291851</v>
      </c>
      <c r="E362" s="1"/>
      <c r="F362" s="1"/>
      <c r="G362" s="1"/>
      <c r="H362" s="1">
        <f t="shared" ca="1" si="35"/>
        <v>0.50193572443088175</v>
      </c>
      <c r="I362" s="1">
        <f t="shared" ca="1" si="33"/>
        <v>4.8521606297188139E-3</v>
      </c>
      <c r="J362" s="1">
        <f t="shared" ca="1" si="36"/>
        <v>6.8619913693611246E-3</v>
      </c>
    </row>
    <row r="363" spans="2:10" x14ac:dyDescent="0.3">
      <c r="B363" s="1">
        <f t="shared" ca="1" si="34"/>
        <v>0.66049379066298131</v>
      </c>
      <c r="C363" s="1">
        <f t="shared" ca="1" si="32"/>
        <v>0.41381114847603662</v>
      </c>
      <c r="D363" s="1">
        <f t="shared" ca="1" si="31"/>
        <v>1.0901371558725361</v>
      </c>
      <c r="E363" s="1"/>
      <c r="F363" s="1"/>
      <c r="G363" s="1"/>
      <c r="H363" s="1">
        <f t="shared" ca="1" si="35"/>
        <v>0.36053384000361133</v>
      </c>
      <c r="I363" s="1">
        <f t="shared" ca="1" si="33"/>
        <v>-0.35703222686484998</v>
      </c>
      <c r="J363" s="1">
        <f t="shared" ca="1" si="36"/>
        <v>-0.50491981743653858</v>
      </c>
    </row>
    <row r="364" spans="2:10" x14ac:dyDescent="0.3">
      <c r="B364" s="1">
        <f t="shared" ca="1" si="34"/>
        <v>0.48673899022369405</v>
      </c>
      <c r="C364" s="1">
        <f t="shared" ca="1" si="32"/>
        <v>-3.3246545789727085E-2</v>
      </c>
      <c r="D364" s="1">
        <f t="shared" ca="1" si="31"/>
        <v>0.98309763501559777</v>
      </c>
      <c r="E364" s="1"/>
      <c r="F364" s="1"/>
      <c r="G364" s="1"/>
      <c r="H364" s="1">
        <f t="shared" ca="1" si="35"/>
        <v>0.23318390733856997</v>
      </c>
      <c r="I364" s="1">
        <f t="shared" ca="1" si="33"/>
        <v>-0.72840155007771368</v>
      </c>
      <c r="J364" s="1">
        <f t="shared" ca="1" si="36"/>
        <v>-1.0301153509734879</v>
      </c>
    </row>
    <row r="365" spans="2:10" x14ac:dyDescent="0.3">
      <c r="B365" s="1">
        <f t="shared" ca="1" si="34"/>
        <v>0.2251937167792496</v>
      </c>
      <c r="C365" s="1">
        <f t="shared" ca="1" si="32"/>
        <v>-0.75476927288793716</v>
      </c>
      <c r="D365" s="1">
        <f t="shared" ca="1" si="31"/>
        <v>-1.3960779027305741</v>
      </c>
      <c r="E365" s="1"/>
      <c r="F365" s="1"/>
      <c r="G365" s="1"/>
      <c r="H365" s="1">
        <f t="shared" ca="1" si="35"/>
        <v>0.59188899681808083</v>
      </c>
      <c r="I365" s="1">
        <f t="shared" ca="1" si="33"/>
        <v>0.23240687919754491</v>
      </c>
      <c r="J365" s="1">
        <f t="shared" ca="1" si="36"/>
        <v>0.32867296054997358</v>
      </c>
    </row>
    <row r="366" spans="2:10" x14ac:dyDescent="0.3">
      <c r="B366" s="1">
        <f t="shared" ca="1" si="34"/>
        <v>0.2001753736812294</v>
      </c>
      <c r="C366" s="1">
        <f t="shared" ca="1" si="32"/>
        <v>-0.84099497883278662</v>
      </c>
      <c r="D366" s="1">
        <f t="shared" ca="1" si="31"/>
        <v>-0.57795252426897303</v>
      </c>
      <c r="E366" s="1"/>
      <c r="F366" s="1"/>
      <c r="G366" s="1"/>
      <c r="H366" s="1">
        <f t="shared" ca="1" si="35"/>
        <v>0.33275412507618962</v>
      </c>
      <c r="I366" s="1">
        <f t="shared" ca="1" si="33"/>
        <v>-0.43232082971831315</v>
      </c>
      <c r="J366" s="1">
        <f t="shared" ca="1" si="36"/>
        <v>-0.61139398068402795</v>
      </c>
    </row>
    <row r="367" spans="2:10" x14ac:dyDescent="0.3">
      <c r="B367" s="1">
        <f t="shared" ca="1" si="34"/>
        <v>8.3825775353363774E-2</v>
      </c>
      <c r="C367" s="1">
        <f t="shared" ca="1" si="32"/>
        <v>-1.3797892265009915</v>
      </c>
      <c r="D367" s="1">
        <f t="shared" ca="1" si="31"/>
        <v>-2.3605469141829172</v>
      </c>
      <c r="E367" s="1"/>
      <c r="F367" s="1"/>
      <c r="G367" s="1"/>
      <c r="H367" s="1">
        <f t="shared" ca="1" si="35"/>
        <v>0.61385068519189712</v>
      </c>
      <c r="I367" s="1">
        <f t="shared" ca="1" si="33"/>
        <v>0.28936950382672849</v>
      </c>
      <c r="J367" s="1">
        <f t="shared" ca="1" si="36"/>
        <v>0.40923027684893271</v>
      </c>
    </row>
    <row r="368" spans="2:10" x14ac:dyDescent="0.3">
      <c r="B368" s="1">
        <f t="shared" ca="1" si="34"/>
        <v>0.96596181267706416</v>
      </c>
      <c r="C368" s="1">
        <f t="shared" ca="1" si="32"/>
        <v>1.8245009381201263</v>
      </c>
      <c r="D368" s="1">
        <f t="shared" ca="1" si="31"/>
        <v>2.2673889948386154</v>
      </c>
      <c r="E368" s="1"/>
      <c r="F368" s="1"/>
      <c r="G368" s="1"/>
      <c r="H368" s="1">
        <f t="shared" ca="1" si="35"/>
        <v>0.58753740867831161</v>
      </c>
      <c r="I368" s="1">
        <f t="shared" ca="1" si="33"/>
        <v>0.22121480428199161</v>
      </c>
      <c r="J368" s="1">
        <f t="shared" ca="1" si="36"/>
        <v>0.31284497641330239</v>
      </c>
    </row>
    <row r="369" spans="2:10" x14ac:dyDescent="0.3">
      <c r="B369" s="1">
        <f t="shared" ca="1" si="34"/>
        <v>5.6704905938917527E-2</v>
      </c>
      <c r="C369" s="1">
        <f t="shared" ca="1" si="32"/>
        <v>-1.5830511262502664</v>
      </c>
      <c r="D369" s="1">
        <f t="shared" ca="1" si="31"/>
        <v>1.743792633551994</v>
      </c>
      <c r="E369" s="1"/>
      <c r="F369" s="1"/>
      <c r="G369" s="1"/>
      <c r="H369" s="1">
        <f t="shared" ca="1" si="35"/>
        <v>2.4305363364630628E-3</v>
      </c>
      <c r="I369" s="1">
        <f t="shared" ca="1" si="33"/>
        <v>-2.8160987224180296</v>
      </c>
      <c r="J369" s="1">
        <f t="shared" ca="1" si="36"/>
        <v>-3.9825650062251237</v>
      </c>
    </row>
    <row r="370" spans="2:10" x14ac:dyDescent="0.3">
      <c r="B370" s="1">
        <f t="shared" ca="1" si="34"/>
        <v>0.9454062740161272</v>
      </c>
      <c r="C370" s="1">
        <f t="shared" ca="1" si="32"/>
        <v>1.6018560193187368</v>
      </c>
      <c r="D370" s="1">
        <f t="shared" ca="1" si="31"/>
        <v>3.0841889667204474</v>
      </c>
      <c r="E370" s="1"/>
      <c r="F370" s="1"/>
      <c r="G370" s="1"/>
      <c r="H370" s="1">
        <f t="shared" ca="1" si="35"/>
        <v>0.28129630264635519</v>
      </c>
      <c r="I370" s="1">
        <f t="shared" ca="1" si="33"/>
        <v>-0.57899491351002241</v>
      </c>
      <c r="J370" s="1">
        <f t="shared" ca="1" si="36"/>
        <v>-0.8188224592309109</v>
      </c>
    </row>
    <row r="371" spans="2:10" x14ac:dyDescent="0.3">
      <c r="B371" s="1">
        <f t="shared" ca="1" si="34"/>
        <v>1.9153050917525616E-2</v>
      </c>
      <c r="C371" s="1">
        <f t="shared" ca="1" si="32"/>
        <v>-2.0715641960883167</v>
      </c>
      <c r="D371" s="1">
        <f t="shared" ca="1" si="31"/>
        <v>-4.4305468786189319</v>
      </c>
      <c r="E371" s="1"/>
      <c r="F371" s="1"/>
      <c r="G371" s="1"/>
      <c r="H371" s="1">
        <f t="shared" ca="1" si="35"/>
        <v>0.8557244669623032</v>
      </c>
      <c r="I371" s="1">
        <f t="shared" ca="1" si="33"/>
        <v>1.0613055461480216</v>
      </c>
      <c r="J371" s="1">
        <f t="shared" ca="1" si="36"/>
        <v>1.500912697184317</v>
      </c>
    </row>
    <row r="372" spans="2:10" x14ac:dyDescent="0.3">
      <c r="B372" s="1">
        <f t="shared" ca="1" si="34"/>
        <v>0.87411777932123425</v>
      </c>
      <c r="C372" s="1">
        <f t="shared" ca="1" si="32"/>
        <v>1.1460742251532197</v>
      </c>
      <c r="D372" s="1">
        <f t="shared" ca="1" si="31"/>
        <v>2.4582343469486441</v>
      </c>
      <c r="E372" s="1"/>
      <c r="F372" s="1"/>
      <c r="G372" s="1"/>
      <c r="H372" s="1">
        <f t="shared" ca="1" si="35"/>
        <v>0.27687174227790157</v>
      </c>
      <c r="I372" s="1">
        <f t="shared" ca="1" si="33"/>
        <v>-0.59215995131985044</v>
      </c>
      <c r="J372" s="1">
        <f t="shared" ca="1" si="36"/>
        <v>-0.83744063425072435</v>
      </c>
    </row>
    <row r="373" spans="2:10" x14ac:dyDescent="0.3">
      <c r="B373" s="1">
        <f t="shared" ca="1" si="34"/>
        <v>0.4384592706827688</v>
      </c>
      <c r="C373" s="1">
        <f t="shared" ca="1" si="32"/>
        <v>-0.15487667631186514</v>
      </c>
      <c r="D373" s="1">
        <f t="shared" ca="1" si="31"/>
        <v>0.382642789355641</v>
      </c>
      <c r="E373" s="1"/>
      <c r="F373" s="1"/>
      <c r="G373" s="1"/>
      <c r="H373" s="1">
        <f t="shared" ca="1" si="35"/>
        <v>0.33525579398576066</v>
      </c>
      <c r="I373" s="1">
        <f t="shared" ca="1" si="33"/>
        <v>-0.42544598743737455</v>
      </c>
      <c r="J373" s="1">
        <f t="shared" ca="1" si="36"/>
        <v>-0.60167148549114857</v>
      </c>
    </row>
    <row r="374" spans="2:10" x14ac:dyDescent="0.3">
      <c r="B374" s="1">
        <f t="shared" ca="1" si="34"/>
        <v>0.48551406339322822</v>
      </c>
      <c r="C374" s="1">
        <f t="shared" ca="1" si="32"/>
        <v>-3.6318841147842604E-2</v>
      </c>
      <c r="D374" s="1">
        <f t="shared" ca="1" si="31"/>
        <v>0.44112546491904475</v>
      </c>
      <c r="E374" s="1"/>
      <c r="F374" s="1"/>
      <c r="G374" s="1"/>
      <c r="H374" s="1">
        <f t="shared" ca="1" si="35"/>
        <v>0.36382935588973431</v>
      </c>
      <c r="I374" s="1">
        <f t="shared" ca="1" si="33"/>
        <v>-0.34824164874616759</v>
      </c>
      <c r="J374" s="1">
        <f t="shared" ca="1" si="36"/>
        <v>-0.49248806263999778</v>
      </c>
    </row>
    <row r="375" spans="2:10" x14ac:dyDescent="0.3">
      <c r="B375" s="1">
        <f t="shared" ca="1" si="34"/>
        <v>0.43181719087561421</v>
      </c>
      <c r="C375" s="1">
        <f t="shared" ca="1" si="32"/>
        <v>-0.17174961046844045</v>
      </c>
      <c r="D375" s="1">
        <f t="shared" ca="1" si="31"/>
        <v>0.69211538671604067</v>
      </c>
      <c r="E375" s="1"/>
      <c r="F375" s="1"/>
      <c r="G375" s="1"/>
      <c r="H375" s="1">
        <f t="shared" ca="1" si="35"/>
        <v>0.25425835192867918</v>
      </c>
      <c r="I375" s="1">
        <f t="shared" ca="1" si="33"/>
        <v>-0.66114909377890252</v>
      </c>
      <c r="J375" s="1">
        <f t="shared" ca="1" si="36"/>
        <v>-0.93500601517280524</v>
      </c>
    </row>
    <row r="376" spans="2:10" x14ac:dyDescent="0.3">
      <c r="B376" s="1">
        <f t="shared" ca="1" si="34"/>
        <v>0.48352164500784622</v>
      </c>
      <c r="C376" s="1">
        <f t="shared" ca="1" si="32"/>
        <v>-4.1316862753301327E-2</v>
      </c>
      <c r="D376" s="1">
        <f t="shared" ca="1" si="31"/>
        <v>-1.0223423130308931</v>
      </c>
      <c r="E376" s="1"/>
      <c r="F376" s="1"/>
      <c r="G376" s="1"/>
      <c r="H376" s="1">
        <f t="shared" ca="1" si="35"/>
        <v>0.75225034856320838</v>
      </c>
      <c r="I376" s="1">
        <f t="shared" ca="1" si="33"/>
        <v>0.68158831948478316</v>
      </c>
      <c r="J376" s="1">
        <f t="shared" ca="1" si="36"/>
        <v>0.96391144537046647</v>
      </c>
    </row>
    <row r="377" spans="2:10" x14ac:dyDescent="0.3">
      <c r="B377" s="1">
        <f t="shared" ca="1" si="34"/>
        <v>0.69890488589391819</v>
      </c>
      <c r="C377" s="1">
        <f t="shared" ca="1" si="32"/>
        <v>0.52125344409021046</v>
      </c>
      <c r="D377" s="1">
        <f t="shared" ca="1" si="31"/>
        <v>0.58992465245893955</v>
      </c>
      <c r="E377" s="1"/>
      <c r="F377" s="1"/>
      <c r="G377" s="1"/>
      <c r="H377" s="1">
        <f t="shared" ca="1" si="35"/>
        <v>0.54146044924986614</v>
      </c>
      <c r="I377" s="1">
        <f t="shared" ca="1" si="33"/>
        <v>0.10411372194737702</v>
      </c>
      <c r="J377" s="1">
        <f t="shared" ca="1" si="36"/>
        <v>0.14723903760712195</v>
      </c>
    </row>
    <row r="378" spans="2:10" x14ac:dyDescent="0.3">
      <c r="B378" s="1">
        <f t="shared" ca="1" si="34"/>
        <v>0.82465184209014519</v>
      </c>
      <c r="C378" s="1">
        <f t="shared" ca="1" si="32"/>
        <v>0.93323951668125404</v>
      </c>
      <c r="D378" s="1">
        <f t="shared" ca="1" si="31"/>
        <v>-0.85421068531154432</v>
      </c>
      <c r="E378" s="1"/>
      <c r="F378" s="1"/>
      <c r="G378" s="1"/>
      <c r="H378" s="1">
        <f t="shared" ca="1" si="35"/>
        <v>0.93788489034769884</v>
      </c>
      <c r="I378" s="1">
        <f t="shared" ca="1" si="33"/>
        <v>1.5372576848270549</v>
      </c>
      <c r="J378" s="1">
        <f t="shared" ca="1" si="36"/>
        <v>2.1740106667446861</v>
      </c>
    </row>
    <row r="379" spans="2:10" x14ac:dyDescent="0.3">
      <c r="B379" s="1">
        <f t="shared" ca="1" si="34"/>
        <v>0.41738367212208438</v>
      </c>
      <c r="C379" s="1">
        <f t="shared" ca="1" si="32"/>
        <v>-0.20859124688862829</v>
      </c>
      <c r="D379" s="1">
        <f t="shared" ca="1" si="31"/>
        <v>1.020181777083903</v>
      </c>
      <c r="E379" s="1"/>
      <c r="F379" s="1"/>
      <c r="G379" s="1"/>
      <c r="H379" s="1">
        <f t="shared" ca="1" si="35"/>
        <v>0.17619364545178151</v>
      </c>
      <c r="I379" s="1">
        <f t="shared" ca="1" si="33"/>
        <v>-0.92996869950759886</v>
      </c>
      <c r="J379" s="1">
        <f t="shared" ca="1" si="36"/>
        <v>-1.3151743474261159</v>
      </c>
    </row>
    <row r="380" spans="2:10" x14ac:dyDescent="0.3">
      <c r="B380" s="1">
        <f t="shared" ca="1" si="34"/>
        <v>0.84935974161502292</v>
      </c>
      <c r="C380" s="1">
        <f t="shared" ca="1" si="32"/>
        <v>1.0336912675157381</v>
      </c>
      <c r="D380" s="1">
        <f t="shared" ca="1" si="31"/>
        <v>3.3059230563864674</v>
      </c>
      <c r="E380" s="1"/>
      <c r="F380" s="1"/>
      <c r="G380" s="1"/>
      <c r="H380" s="1">
        <f t="shared" ca="1" si="35"/>
        <v>9.6125427271680608E-2</v>
      </c>
      <c r="I380" s="1">
        <f t="shared" ca="1" si="33"/>
        <v>-1.3039493437360901</v>
      </c>
      <c r="J380" s="1">
        <f t="shared" ca="1" si="36"/>
        <v>-1.8440628465590754</v>
      </c>
    </row>
    <row r="381" spans="2:10" x14ac:dyDescent="0.3">
      <c r="B381" s="1">
        <f t="shared" ca="1" si="34"/>
        <v>1.8048435599090196E-2</v>
      </c>
      <c r="C381" s="1">
        <f t="shared" ca="1" si="32"/>
        <v>-2.0958345400390508</v>
      </c>
      <c r="D381" s="1">
        <f t="shared" ca="1" si="31"/>
        <v>-3.0945769748449781</v>
      </c>
      <c r="E381" s="1"/>
      <c r="F381" s="1"/>
      <c r="G381" s="1"/>
      <c r="H381" s="1">
        <f t="shared" ca="1" si="35"/>
        <v>0.53679471502614762</v>
      </c>
      <c r="I381" s="1">
        <f t="shared" ca="1" si="33"/>
        <v>9.2361823777585367E-2</v>
      </c>
      <c r="J381" s="1">
        <f t="shared" ca="1" si="36"/>
        <v>0.13061934383177504</v>
      </c>
    </row>
    <row r="382" spans="2:10" x14ac:dyDescent="0.3">
      <c r="B382" s="1">
        <f t="shared" ca="1" si="34"/>
        <v>0.12432869846950834</v>
      </c>
      <c r="C382" s="1">
        <f t="shared" ca="1" si="32"/>
        <v>-1.153616582222631</v>
      </c>
      <c r="D382" s="1">
        <f t="shared" ca="1" si="31"/>
        <v>-1.5933435885664788</v>
      </c>
      <c r="E382" s="1"/>
      <c r="F382" s="1"/>
      <c r="G382" s="1"/>
      <c r="H382" s="1">
        <f t="shared" ca="1" si="35"/>
        <v>0.48924879951713163</v>
      </c>
      <c r="I382" s="1">
        <f t="shared" ca="1" si="33"/>
        <v>-2.6952525987165587E-2</v>
      </c>
      <c r="J382" s="1">
        <f t="shared" ca="1" si="36"/>
        <v>-3.8116627791262868E-2</v>
      </c>
    </row>
    <row r="383" spans="2:10" x14ac:dyDescent="0.3">
      <c r="B383" s="1">
        <f t="shared" ca="1" si="34"/>
        <v>0.77296288028353211</v>
      </c>
      <c r="C383" s="1">
        <f t="shared" ca="1" si="32"/>
        <v>0.74863996145804634</v>
      </c>
      <c r="D383" s="1">
        <f t="shared" ca="1" si="31"/>
        <v>0.48697571277503526</v>
      </c>
      <c r="E383" s="1"/>
      <c r="F383" s="1"/>
      <c r="G383" s="1"/>
      <c r="H383" s="1">
        <f t="shared" ca="1" si="35"/>
        <v>0.65700251549912747</v>
      </c>
      <c r="I383" s="1">
        <f t="shared" ca="1" si="33"/>
        <v>0.40429613268166648</v>
      </c>
      <c r="J383" s="1">
        <f t="shared" ca="1" si="36"/>
        <v>0.57176107405340504</v>
      </c>
    </row>
    <row r="384" spans="2:10" x14ac:dyDescent="0.3">
      <c r="B384" s="1">
        <f t="shared" ca="1" si="34"/>
        <v>1.8910310216823767E-2</v>
      </c>
      <c r="C384" s="1">
        <f t="shared" ca="1" si="32"/>
        <v>-2.0767935213618158</v>
      </c>
      <c r="D384" s="1">
        <f t="shared" ca="1" si="31"/>
        <v>-0.60666800244137375</v>
      </c>
      <c r="E384" s="1"/>
      <c r="F384" s="1"/>
      <c r="G384" s="1"/>
      <c r="H384" s="1">
        <f t="shared" ca="1" si="35"/>
        <v>4.9695375118621432E-2</v>
      </c>
      <c r="I384" s="1">
        <f t="shared" ca="1" si="33"/>
        <v>-1.6478144629066234</v>
      </c>
      <c r="J384" s="1">
        <f t="shared" ca="1" si="36"/>
        <v>-2.3303615617170843</v>
      </c>
    </row>
    <row r="385" spans="2:10" x14ac:dyDescent="0.3">
      <c r="B385" s="1">
        <f t="shared" ca="1" si="34"/>
        <v>0.68330631846940026</v>
      </c>
      <c r="C385" s="1">
        <f t="shared" ca="1" si="32"/>
        <v>0.47696455317056258</v>
      </c>
      <c r="D385" s="1">
        <f t="shared" ca="1" si="31"/>
        <v>0.41333522082428603</v>
      </c>
      <c r="E385" s="1"/>
      <c r="F385" s="1"/>
      <c r="G385" s="1"/>
      <c r="H385" s="1">
        <f t="shared" ca="1" si="35"/>
        <v>0.5732648523531586</v>
      </c>
      <c r="I385" s="1">
        <f t="shared" ca="1" si="33"/>
        <v>0.18469241562247088</v>
      </c>
      <c r="J385" s="1">
        <f t="shared" ca="1" si="36"/>
        <v>0.26119451904074681</v>
      </c>
    </row>
    <row r="386" spans="2:10" x14ac:dyDescent="0.3">
      <c r="B386" s="1">
        <f t="shared" ca="1" si="34"/>
        <v>0.61368582162819685</v>
      </c>
      <c r="C386" s="1">
        <f t="shared" ca="1" si="32"/>
        <v>0.28893860995616977</v>
      </c>
      <c r="D386" s="1">
        <f t="shared" ca="1" si="31"/>
        <v>-2.944796319788745</v>
      </c>
      <c r="E386" s="1"/>
      <c r="F386" s="1"/>
      <c r="G386" s="1"/>
      <c r="H386" s="1">
        <f t="shared" ca="1" si="35"/>
        <v>0.99113536008424719</v>
      </c>
      <c r="I386" s="1">
        <f t="shared" ca="1" si="33"/>
        <v>2.3712240568919802</v>
      </c>
      <c r="J386" s="1">
        <f t="shared" ca="1" si="36"/>
        <v>3.3534172206819903</v>
      </c>
    </row>
    <row r="387" spans="2:10" x14ac:dyDescent="0.3">
      <c r="B387" s="1">
        <f t="shared" ca="1" si="34"/>
        <v>0.43213208117445245</v>
      </c>
      <c r="C387" s="1">
        <f t="shared" ca="1" si="32"/>
        <v>-0.17094862473200198</v>
      </c>
      <c r="D387" s="1">
        <f t="shared" ref="D387:D450" ca="1" si="37">-J387+C387*SQRT(2)</f>
        <v>-0.33421987410667747</v>
      </c>
      <c r="E387" s="1"/>
      <c r="F387" s="1"/>
      <c r="G387" s="1"/>
      <c r="H387" s="1">
        <f t="shared" ca="1" si="35"/>
        <v>0.52606448103336734</v>
      </c>
      <c r="I387" s="1">
        <f t="shared" ca="1" si="33"/>
        <v>6.5380514656143862E-2</v>
      </c>
      <c r="J387" s="1">
        <f t="shared" ca="1" si="36"/>
        <v>9.2462010541651568E-2</v>
      </c>
    </row>
    <row r="388" spans="2:10" x14ac:dyDescent="0.3">
      <c r="B388" s="1">
        <f t="shared" ca="1" si="34"/>
        <v>0.2337753997835329</v>
      </c>
      <c r="C388" s="1">
        <f t="shared" ref="C388:C451" ca="1" si="38" xml:space="preserve"> NORMINV(B388,0,1)</f>
        <v>-0.72646982470755084</v>
      </c>
      <c r="D388" s="1">
        <f t="shared" ca="1" si="37"/>
        <v>-2.9261342090388869</v>
      </c>
      <c r="E388" s="1"/>
      <c r="F388" s="1"/>
      <c r="G388" s="1"/>
      <c r="H388" s="1">
        <f t="shared" ca="1" si="35"/>
        <v>0.9103023963418222</v>
      </c>
      <c r="I388" s="1">
        <f t="shared" ref="I388:I451" ca="1" si="39" xml:space="preserve"> NORMINV(H388,0,1)</f>
        <v>1.3426195171657807</v>
      </c>
      <c r="J388" s="1">
        <f t="shared" ca="1" si="36"/>
        <v>1.8987507302826636</v>
      </c>
    </row>
    <row r="389" spans="2:10" x14ac:dyDescent="0.3">
      <c r="B389" s="1">
        <f t="shared" ref="B389:B452" ca="1" si="40">RAND()</f>
        <v>0.1054025546295384</v>
      </c>
      <c r="C389" s="1">
        <f t="shared" ca="1" si="38"/>
        <v>-1.2513546658802255</v>
      </c>
      <c r="D389" s="1">
        <f t="shared" ca="1" si="37"/>
        <v>0.62026921210276686</v>
      </c>
      <c r="E389" s="1"/>
      <c r="F389" s="1"/>
      <c r="G389" s="1"/>
      <c r="H389" s="1">
        <f t="shared" ref="H389:H452" ca="1" si="41">RAND()</f>
        <v>4.5518642512145324E-2</v>
      </c>
      <c r="I389" s="1">
        <f t="shared" ca="1" si="39"/>
        <v>-1.6899512319193288</v>
      </c>
      <c r="J389" s="1">
        <f t="shared" ca="1" si="36"/>
        <v>-2.3899519519294348</v>
      </c>
    </row>
    <row r="390" spans="2:10" x14ac:dyDescent="0.3">
      <c r="B390" s="1">
        <f t="shared" ca="1" si="40"/>
        <v>0.95788115590529732</v>
      </c>
      <c r="C390" s="1">
        <f t="shared" ca="1" si="38"/>
        <v>1.7266102258495744</v>
      </c>
      <c r="D390" s="1">
        <f t="shared" ca="1" si="37"/>
        <v>3.1212318408100943</v>
      </c>
      <c r="E390" s="1"/>
      <c r="F390" s="1"/>
      <c r="G390" s="1"/>
      <c r="H390" s="1">
        <f t="shared" ca="1" si="41"/>
        <v>0.31545942055917131</v>
      </c>
      <c r="I390" s="1">
        <f t="shared" ca="1" si="39"/>
        <v>-0.48043397444261365</v>
      </c>
      <c r="J390" s="1">
        <f t="shared" ca="1" si="36"/>
        <v>-0.67943624248155321</v>
      </c>
    </row>
    <row r="391" spans="2:10" x14ac:dyDescent="0.3">
      <c r="B391" s="1">
        <f t="shared" ca="1" si="40"/>
        <v>0.63785343797500171</v>
      </c>
      <c r="C391" s="1">
        <f t="shared" ca="1" si="38"/>
        <v>0.35272698885081216</v>
      </c>
      <c r="D391" s="1">
        <f t="shared" ca="1" si="37"/>
        <v>0.39564123615223545</v>
      </c>
      <c r="E391" s="1"/>
      <c r="F391" s="1"/>
      <c r="G391" s="1"/>
      <c r="H391" s="1">
        <f t="shared" ca="1" si="41"/>
        <v>0.52908356760149156</v>
      </c>
      <c r="I391" s="1">
        <f t="shared" ca="1" si="39"/>
        <v>7.2966387850538272E-2</v>
      </c>
      <c r="J391" s="1">
        <f t="shared" ca="1" si="36"/>
        <v>0.10319005529560665</v>
      </c>
    </row>
    <row r="392" spans="2:10" x14ac:dyDescent="0.3">
      <c r="B392" s="1">
        <f t="shared" ca="1" si="40"/>
        <v>0.44142924752766832</v>
      </c>
      <c r="C392" s="1">
        <f t="shared" ca="1" si="38"/>
        <v>-0.14734654592109425</v>
      </c>
      <c r="D392" s="1">
        <f t="shared" ca="1" si="37"/>
        <v>-0.41729290777919442</v>
      </c>
      <c r="E392" s="1"/>
      <c r="F392" s="1"/>
      <c r="G392" s="1"/>
      <c r="H392" s="1">
        <f t="shared" ca="1" si="41"/>
        <v>0.55871974394200108</v>
      </c>
      <c r="I392" s="1">
        <f t="shared" ca="1" si="39"/>
        <v>0.14772409891062671</v>
      </c>
      <c r="J392" s="1">
        <f t="shared" ca="1" si="36"/>
        <v>0.20891342416875286</v>
      </c>
    </row>
    <row r="393" spans="2:10" x14ac:dyDescent="0.3">
      <c r="B393" s="1">
        <f t="shared" ca="1" si="40"/>
        <v>0.79666271097060848</v>
      </c>
      <c r="C393" s="1">
        <f t="shared" ca="1" si="38"/>
        <v>0.82975984520538149</v>
      </c>
      <c r="D393" s="1">
        <f t="shared" ca="1" si="37"/>
        <v>3.2192688511116616</v>
      </c>
      <c r="E393" s="1"/>
      <c r="F393" s="1"/>
      <c r="G393" s="1"/>
      <c r="H393" s="1">
        <f t="shared" ca="1" si="41"/>
        <v>7.4003513700377055E-2</v>
      </c>
      <c r="I393" s="1">
        <f t="shared" ca="1" si="39"/>
        <v>-1.4466069898783003</v>
      </c>
      <c r="J393" s="1">
        <f t="shared" ca="1" si="36"/>
        <v>-2.0458112245096109</v>
      </c>
    </row>
    <row r="394" spans="2:10" x14ac:dyDescent="0.3">
      <c r="B394" s="1">
        <f t="shared" ca="1" si="40"/>
        <v>0.81456147132723156</v>
      </c>
      <c r="C394" s="1">
        <f t="shared" ca="1" si="38"/>
        <v>0.8948317084636096</v>
      </c>
      <c r="D394" s="1">
        <f t="shared" ca="1" si="37"/>
        <v>2.1086731457111596</v>
      </c>
      <c r="E394" s="1"/>
      <c r="F394" s="1"/>
      <c r="G394" s="1"/>
      <c r="H394" s="1">
        <f t="shared" ca="1" si="41"/>
        <v>0.27551233900896388</v>
      </c>
      <c r="I394" s="1">
        <f t="shared" ca="1" si="39"/>
        <v>-0.59622537217471994</v>
      </c>
      <c r="J394" s="1">
        <f t="shared" ca="1" si="36"/>
        <v>-0.84319000756043516</v>
      </c>
    </row>
    <row r="395" spans="2:10" x14ac:dyDescent="0.3">
      <c r="B395" s="1">
        <f t="shared" ca="1" si="40"/>
        <v>0.9038328092155643</v>
      </c>
      <c r="C395" s="1">
        <f t="shared" ca="1" si="38"/>
        <v>1.3037044207402095</v>
      </c>
      <c r="D395" s="1">
        <f t="shared" ca="1" si="37"/>
        <v>2.0013502368783431</v>
      </c>
      <c r="E395" s="1"/>
      <c r="F395" s="1"/>
      <c r="G395" s="1"/>
      <c r="H395" s="1">
        <f t="shared" ca="1" si="41"/>
        <v>0.45562424409685376</v>
      </c>
      <c r="I395" s="1">
        <f t="shared" ca="1" si="39"/>
        <v>-0.11146390328576987</v>
      </c>
      <c r="J395" s="1">
        <f t="shared" ca="1" si="36"/>
        <v>-0.15763376374177876</v>
      </c>
    </row>
    <row r="396" spans="2:10" x14ac:dyDescent="0.3">
      <c r="B396" s="1">
        <f t="shared" ca="1" si="40"/>
        <v>0.37394125387179689</v>
      </c>
      <c r="C396" s="1">
        <f t="shared" ca="1" si="38"/>
        <v>-0.32143269740857</v>
      </c>
      <c r="D396" s="1">
        <f t="shared" ca="1" si="37"/>
        <v>-3.3307219005574678</v>
      </c>
      <c r="E396" s="1"/>
      <c r="F396" s="1"/>
      <c r="G396" s="1"/>
      <c r="H396" s="1">
        <f t="shared" ca="1" si="41"/>
        <v>0.97901126026731589</v>
      </c>
      <c r="I396" s="1">
        <f t="shared" ca="1" si="39"/>
        <v>2.0337433447221609</v>
      </c>
      <c r="J396" s="1">
        <f t="shared" ca="1" si="36"/>
        <v>2.8761474204921007</v>
      </c>
    </row>
    <row r="397" spans="2:10" x14ac:dyDescent="0.3">
      <c r="B397" s="1">
        <f t="shared" ca="1" si="40"/>
        <v>0.23055133298170727</v>
      </c>
      <c r="C397" s="1">
        <f t="shared" ca="1" si="38"/>
        <v>-0.73703236778182779</v>
      </c>
      <c r="D397" s="1">
        <f t="shared" ca="1" si="37"/>
        <v>0.90394009440058798</v>
      </c>
      <c r="E397" s="1"/>
      <c r="F397" s="1"/>
      <c r="G397" s="1"/>
      <c r="H397" s="1">
        <f t="shared" ca="1" si="41"/>
        <v>8.4377611176930989E-2</v>
      </c>
      <c r="I397" s="1">
        <f t="shared" ca="1" si="39"/>
        <v>-1.3762145383188915</v>
      </c>
      <c r="J397" s="1">
        <f t="shared" ca="1" si="36"/>
        <v>-1.9462612648256039</v>
      </c>
    </row>
    <row r="398" spans="2:10" x14ac:dyDescent="0.3">
      <c r="B398" s="1">
        <f t="shared" ca="1" si="40"/>
        <v>0.75609155430526875</v>
      </c>
      <c r="C398" s="1">
        <f t="shared" ca="1" si="38"/>
        <v>0.6937852542502424</v>
      </c>
      <c r="D398" s="1">
        <f t="shared" ca="1" si="37"/>
        <v>3.1457304044966827</v>
      </c>
      <c r="E398" s="1"/>
      <c r="F398" s="1"/>
      <c r="G398" s="1"/>
      <c r="H398" s="1">
        <f t="shared" ca="1" si="41"/>
        <v>6.2936360828384164E-2</v>
      </c>
      <c r="I398" s="1">
        <f t="shared" ca="1" si="39"/>
        <v>-1.5305820465540632</v>
      </c>
      <c r="J398" s="1">
        <f t="shared" ca="1" si="36"/>
        <v>-2.1645698885615241</v>
      </c>
    </row>
    <row r="399" spans="2:10" x14ac:dyDescent="0.3">
      <c r="B399" s="1">
        <f t="shared" ca="1" si="40"/>
        <v>0.34200627893281998</v>
      </c>
      <c r="C399" s="1">
        <f t="shared" ca="1" si="38"/>
        <v>-0.40699377822145183</v>
      </c>
      <c r="D399" s="1">
        <f t="shared" ca="1" si="37"/>
        <v>-2.7809912430235384</v>
      </c>
      <c r="E399" s="1"/>
      <c r="F399" s="1"/>
      <c r="G399" s="1"/>
      <c r="H399" s="1">
        <f t="shared" ca="1" si="41"/>
        <v>0.94055669921032437</v>
      </c>
      <c r="I399" s="1">
        <f t="shared" ca="1" si="39"/>
        <v>1.5594639881408978</v>
      </c>
      <c r="J399" s="1">
        <f t="shared" ca="1" si="36"/>
        <v>2.2054151220612934</v>
      </c>
    </row>
    <row r="400" spans="2:10" x14ac:dyDescent="0.3">
      <c r="B400" s="1">
        <f t="shared" ca="1" si="40"/>
        <v>0.69922903951432924</v>
      </c>
      <c r="C400" s="1">
        <f t="shared" ca="1" si="38"/>
        <v>0.52218443678106319</v>
      </c>
      <c r="D400" s="1">
        <f t="shared" ca="1" si="37"/>
        <v>0.59720528769888392</v>
      </c>
      <c r="E400" s="1"/>
      <c r="F400" s="1"/>
      <c r="G400" s="1"/>
      <c r="H400" s="1">
        <f t="shared" ca="1" si="41"/>
        <v>0.539786763625829</v>
      </c>
      <c r="I400" s="1">
        <f t="shared" ca="1" si="39"/>
        <v>9.989652808871935E-2</v>
      </c>
      <c r="J400" s="1">
        <f t="shared" ca="1" si="36"/>
        <v>0.14127502485705176</v>
      </c>
    </row>
    <row r="401" spans="2:10" x14ac:dyDescent="0.3">
      <c r="B401" s="1">
        <f t="shared" ca="1" si="40"/>
        <v>0.31614928089969885</v>
      </c>
      <c r="C401" s="1">
        <f t="shared" ca="1" si="38"/>
        <v>-0.47849411516685741</v>
      </c>
      <c r="D401" s="1">
        <f t="shared" ca="1" si="37"/>
        <v>0.68652654387293222</v>
      </c>
      <c r="E401" s="1"/>
      <c r="F401" s="1"/>
      <c r="G401" s="1"/>
      <c r="H401" s="1">
        <f t="shared" ca="1" si="41"/>
        <v>0.16753758042288758</v>
      </c>
      <c r="I401" s="1">
        <f t="shared" ca="1" si="39"/>
        <v>-0.96394168980397155</v>
      </c>
      <c r="J401" s="1">
        <f t="shared" ca="1" si="36"/>
        <v>-1.3632194110576157</v>
      </c>
    </row>
    <row r="402" spans="2:10" x14ac:dyDescent="0.3">
      <c r="B402" s="1">
        <f t="shared" ca="1" si="40"/>
        <v>0.13322068660807096</v>
      </c>
      <c r="C402" s="1">
        <f t="shared" ca="1" si="38"/>
        <v>-1.1112950410622235</v>
      </c>
      <c r="D402" s="1">
        <f t="shared" ca="1" si="37"/>
        <v>0.44168501521241232</v>
      </c>
      <c r="E402" s="1"/>
      <c r="F402" s="1"/>
      <c r="G402" s="1"/>
      <c r="H402" s="1">
        <f t="shared" ca="1" si="41"/>
        <v>7.7279191349290399E-2</v>
      </c>
      <c r="I402" s="1">
        <f t="shared" ca="1" si="39"/>
        <v>-1.4236135104674035</v>
      </c>
      <c r="J402" s="1">
        <f t="shared" ca="1" si="36"/>
        <v>-2.0132935340805744</v>
      </c>
    </row>
    <row r="403" spans="2:10" x14ac:dyDescent="0.3">
      <c r="B403" s="1">
        <f t="shared" ca="1" si="40"/>
        <v>0.72337705584243628</v>
      </c>
      <c r="C403" s="1">
        <f t="shared" ca="1" si="38"/>
        <v>0.59290327174428248</v>
      </c>
      <c r="D403" s="1">
        <f t="shared" ca="1" si="37"/>
        <v>-1.081808232421742</v>
      </c>
      <c r="E403" s="1"/>
      <c r="F403" s="1"/>
      <c r="G403" s="1"/>
      <c r="H403" s="1">
        <f t="shared" ca="1" si="41"/>
        <v>0.91274550113110042</v>
      </c>
      <c r="I403" s="1">
        <f t="shared" ca="1" si="39"/>
        <v>1.3578572088331289</v>
      </c>
      <c r="J403" s="1">
        <f t="shared" ca="1" si="36"/>
        <v>1.9203000804978869</v>
      </c>
    </row>
    <row r="404" spans="2:10" x14ac:dyDescent="0.3">
      <c r="B404" s="1">
        <f t="shared" ca="1" si="40"/>
        <v>0.27860671678927273</v>
      </c>
      <c r="C404" s="1">
        <f t="shared" ca="1" si="38"/>
        <v>-0.58698551718132208</v>
      </c>
      <c r="D404" s="1">
        <f t="shared" ca="1" si="37"/>
        <v>-1.4240109925230513</v>
      </c>
      <c r="E404" s="1"/>
      <c r="F404" s="1"/>
      <c r="G404" s="1"/>
      <c r="H404" s="1">
        <f t="shared" ca="1" si="41"/>
        <v>0.66273620166577418</v>
      </c>
      <c r="I404" s="1">
        <f t="shared" ca="1" si="39"/>
        <v>0.41994231211591332</v>
      </c>
      <c r="J404" s="1">
        <f t="shared" ca="1" si="36"/>
        <v>0.59388811320863999</v>
      </c>
    </row>
    <row r="405" spans="2:10" x14ac:dyDescent="0.3">
      <c r="B405" s="1">
        <f t="shared" ca="1" si="40"/>
        <v>0.73843365727693244</v>
      </c>
      <c r="C405" s="1">
        <f t="shared" ca="1" si="38"/>
        <v>0.63852392434418315</v>
      </c>
      <c r="D405" s="1">
        <f t="shared" ca="1" si="37"/>
        <v>0.16024378663138139</v>
      </c>
      <c r="E405" s="1"/>
      <c r="F405" s="1"/>
      <c r="G405" s="1"/>
      <c r="H405" s="1">
        <f t="shared" ca="1" si="41"/>
        <v>0.70028294171165173</v>
      </c>
      <c r="I405" s="1">
        <f t="shared" ca="1" si="39"/>
        <v>0.52521445617412321</v>
      </c>
      <c r="J405" s="1">
        <f t="shared" ca="1" si="36"/>
        <v>0.74276540707585459</v>
      </c>
    </row>
    <row r="406" spans="2:10" x14ac:dyDescent="0.3">
      <c r="B406" s="1">
        <f t="shared" ca="1" si="40"/>
        <v>0.7641291978302609</v>
      </c>
      <c r="C406" s="1">
        <f t="shared" ca="1" si="38"/>
        <v>0.71964823701535685</v>
      </c>
      <c r="D406" s="1">
        <f t="shared" ca="1" si="37"/>
        <v>2.0533377042410281</v>
      </c>
      <c r="E406" s="1"/>
      <c r="F406" s="1"/>
      <c r="G406" s="1"/>
      <c r="H406" s="1">
        <f t="shared" ca="1" si="41"/>
        <v>0.23199860469332745</v>
      </c>
      <c r="I406" s="1">
        <f t="shared" ca="1" si="39"/>
        <v>-0.73228077771949163</v>
      </c>
      <c r="J406" s="1">
        <f t="shared" ca="1" si="36"/>
        <v>-1.0356014073160229</v>
      </c>
    </row>
    <row r="407" spans="2:10" x14ac:dyDescent="0.3">
      <c r="B407" s="1">
        <f t="shared" ca="1" si="40"/>
        <v>0.23143858849685917</v>
      </c>
      <c r="C407" s="1">
        <f t="shared" ca="1" si="38"/>
        <v>-0.73411742078489994</v>
      </c>
      <c r="D407" s="1">
        <f t="shared" ca="1" si="37"/>
        <v>0.77044898266556539</v>
      </c>
      <c r="E407" s="1"/>
      <c r="F407" s="1"/>
      <c r="G407" s="1"/>
      <c r="H407" s="1">
        <f t="shared" ca="1" si="41"/>
        <v>0.10046488236393436</v>
      </c>
      <c r="I407" s="1">
        <f t="shared" ca="1" si="39"/>
        <v>-1.2789071209859981</v>
      </c>
      <c r="J407" s="1">
        <f t="shared" ca="1" si="36"/>
        <v>-1.8086477955139273</v>
      </c>
    </row>
    <row r="408" spans="2:10" x14ac:dyDescent="0.3">
      <c r="B408" s="1">
        <f t="shared" ca="1" si="40"/>
        <v>0.11776936201339527</v>
      </c>
      <c r="C408" s="1">
        <f t="shared" ca="1" si="38"/>
        <v>-1.1862116566213858</v>
      </c>
      <c r="D408" s="1">
        <f t="shared" ca="1" si="37"/>
        <v>-5.5172345391298014</v>
      </c>
      <c r="E408" s="1"/>
      <c r="F408" s="1"/>
      <c r="G408" s="1"/>
      <c r="H408" s="1">
        <f t="shared" ca="1" si="41"/>
        <v>0.99668683480407194</v>
      </c>
      <c r="I408" s="1">
        <f t="shared" ca="1" si="39"/>
        <v>2.7150622993939328</v>
      </c>
      <c r="J408" s="1">
        <f t="shared" ca="1" si="36"/>
        <v>3.839677926490781</v>
      </c>
    </row>
    <row r="409" spans="2:10" x14ac:dyDescent="0.3">
      <c r="B409" s="1">
        <f t="shared" ca="1" si="40"/>
        <v>0.11635531545652456</v>
      </c>
      <c r="C409" s="1">
        <f t="shared" ca="1" si="38"/>
        <v>-1.1934054261787803</v>
      </c>
      <c r="D409" s="1">
        <f t="shared" ca="1" si="37"/>
        <v>-0.86824254861660799</v>
      </c>
      <c r="E409" s="1"/>
      <c r="F409" s="1"/>
      <c r="G409" s="1"/>
      <c r="H409" s="1">
        <f t="shared" ca="1" si="41"/>
        <v>0.28113764978673339</v>
      </c>
      <c r="I409" s="1">
        <f t="shared" ca="1" si="39"/>
        <v>-0.5794652323372862</v>
      </c>
      <c r="J409" s="1">
        <f t="shared" ca="1" si="36"/>
        <v>-0.81948759049506681</v>
      </c>
    </row>
    <row r="410" spans="2:10" x14ac:dyDescent="0.3">
      <c r="B410" s="1">
        <f t="shared" ca="1" si="40"/>
        <v>0.39052994072627334</v>
      </c>
      <c r="C410" s="1">
        <f t="shared" ca="1" si="38"/>
        <v>-0.27793809306354639</v>
      </c>
      <c r="D410" s="1">
        <f t="shared" ca="1" si="37"/>
        <v>-1.6466940493782287</v>
      </c>
      <c r="E410" s="1"/>
      <c r="F410" s="1"/>
      <c r="G410" s="1"/>
      <c r="H410" s="1">
        <f t="shared" ca="1" si="41"/>
        <v>0.81231257432427151</v>
      </c>
      <c r="I410" s="1">
        <f t="shared" ca="1" si="39"/>
        <v>0.88645043579133453</v>
      </c>
      <c r="J410" s="1">
        <f t="shared" ca="1" si="36"/>
        <v>1.253630228667646</v>
      </c>
    </row>
    <row r="411" spans="2:10" x14ac:dyDescent="0.3">
      <c r="B411" s="1">
        <f t="shared" ca="1" si="40"/>
        <v>0.11310795359881776</v>
      </c>
      <c r="C411" s="1">
        <f t="shared" ca="1" si="38"/>
        <v>-1.2101641610955702</v>
      </c>
      <c r="D411" s="1">
        <f t="shared" ca="1" si="37"/>
        <v>-1.7018181215066404</v>
      </c>
      <c r="E411" s="1"/>
      <c r="F411" s="1"/>
      <c r="G411" s="1"/>
      <c r="H411" s="1">
        <f t="shared" ca="1" si="41"/>
        <v>0.49728839941502379</v>
      </c>
      <c r="I411" s="1">
        <f t="shared" ca="1" si="39"/>
        <v>-6.797027032073015E-3</v>
      </c>
      <c r="J411" s="1">
        <f t="shared" ca="1" si="36"/>
        <v>-9.6124478125742038E-3</v>
      </c>
    </row>
    <row r="412" spans="2:10" x14ac:dyDescent="0.3">
      <c r="B412" s="1">
        <f t="shared" ca="1" si="40"/>
        <v>0.22280307501578955</v>
      </c>
      <c r="C412" s="1">
        <f t="shared" ca="1" si="38"/>
        <v>-0.76276065437916918</v>
      </c>
      <c r="D412" s="1">
        <f t="shared" ca="1" si="37"/>
        <v>2.4385347716928436</v>
      </c>
      <c r="E412" s="1"/>
      <c r="F412" s="1"/>
      <c r="G412" s="1"/>
      <c r="H412" s="1">
        <f t="shared" ca="1" si="41"/>
        <v>6.4400908596147222E-3</v>
      </c>
      <c r="I412" s="1">
        <f t="shared" ca="1" si="39"/>
        <v>-2.4870651276023685</v>
      </c>
      <c r="J412" s="1">
        <f t="shared" ca="1" si="36"/>
        <v>-3.517241233960442</v>
      </c>
    </row>
    <row r="413" spans="2:10" x14ac:dyDescent="0.3">
      <c r="B413" s="1">
        <f t="shared" ca="1" si="40"/>
        <v>4.8412417912589434E-2</v>
      </c>
      <c r="C413" s="1">
        <f t="shared" ca="1" si="38"/>
        <v>-1.6604456362426527</v>
      </c>
      <c r="D413" s="1">
        <f t="shared" ca="1" si="37"/>
        <v>-3.2512802819336346</v>
      </c>
      <c r="E413" s="1"/>
      <c r="F413" s="1"/>
      <c r="G413" s="1"/>
      <c r="H413" s="1">
        <f t="shared" ca="1" si="41"/>
        <v>0.73844432091319634</v>
      </c>
      <c r="I413" s="1">
        <f t="shared" ca="1" si="39"/>
        <v>0.63855669865073039</v>
      </c>
      <c r="J413" s="1">
        <f t="shared" ca="1" si="36"/>
        <v>0.90305554357605244</v>
      </c>
    </row>
    <row r="414" spans="2:10" x14ac:dyDescent="0.3">
      <c r="B414" s="1">
        <f t="shared" ca="1" si="40"/>
        <v>0.13123399251826107</v>
      </c>
      <c r="C414" s="1">
        <f t="shared" ca="1" si="38"/>
        <v>-1.1205769405898311</v>
      </c>
      <c r="D414" s="1">
        <f t="shared" ca="1" si="37"/>
        <v>-3.0819701239617121</v>
      </c>
      <c r="E414" s="1"/>
      <c r="F414" s="1"/>
      <c r="G414" s="1"/>
      <c r="H414" s="1">
        <f t="shared" ca="1" si="41"/>
        <v>0.8551329325972824</v>
      </c>
      <c r="I414" s="1">
        <f t="shared" ca="1" si="39"/>
        <v>1.0587050334778396</v>
      </c>
      <c r="J414" s="1">
        <f t="shared" ca="1" si="36"/>
        <v>1.4972350168970225</v>
      </c>
    </row>
    <row r="415" spans="2:10" x14ac:dyDescent="0.3">
      <c r="B415" s="1">
        <f t="shared" ca="1" si="40"/>
        <v>0.92493862850568942</v>
      </c>
      <c r="C415" s="1">
        <f t="shared" ca="1" si="38"/>
        <v>1.4390980551647523</v>
      </c>
      <c r="D415" s="1">
        <f t="shared" ca="1" si="37"/>
        <v>2.1972524769428965</v>
      </c>
      <c r="E415" s="1"/>
      <c r="F415" s="1"/>
      <c r="G415" s="1"/>
      <c r="H415" s="1">
        <f t="shared" ca="1" si="41"/>
        <v>0.45438343960010774</v>
      </c>
      <c r="I415" s="1">
        <f t="shared" ca="1" si="39"/>
        <v>-0.11459407126050793</v>
      </c>
      <c r="J415" s="1">
        <f t="shared" ca="1" si="36"/>
        <v>-0.16206048974415924</v>
      </c>
    </row>
    <row r="416" spans="2:10" x14ac:dyDescent="0.3">
      <c r="B416" s="1">
        <f t="shared" ca="1" si="40"/>
        <v>0.90747516342399581</v>
      </c>
      <c r="C416" s="1">
        <f t="shared" ca="1" si="38"/>
        <v>1.3253663470384591</v>
      </c>
      <c r="D416" s="1">
        <f t="shared" ca="1" si="37"/>
        <v>2.12082885207565</v>
      </c>
      <c r="E416" s="1"/>
      <c r="F416" s="1"/>
      <c r="G416" s="1"/>
      <c r="H416" s="1">
        <f t="shared" ca="1" si="41"/>
        <v>0.43082030504133528</v>
      </c>
      <c r="I416" s="1">
        <f t="shared" ca="1" si="39"/>
        <v>-0.1742861160003143</v>
      </c>
      <c r="J416" s="1">
        <f t="shared" ca="1" si="36"/>
        <v>-0.24647778898097497</v>
      </c>
    </row>
    <row r="417" spans="2:10" x14ac:dyDescent="0.3">
      <c r="B417" s="1">
        <f t="shared" ca="1" si="40"/>
        <v>2.8619182869321746E-2</v>
      </c>
      <c r="C417" s="1">
        <f t="shared" ca="1" si="38"/>
        <v>-1.9014861436669028</v>
      </c>
      <c r="D417" s="1">
        <f t="shared" ca="1" si="37"/>
        <v>-1.5873378065323895</v>
      </c>
      <c r="E417" s="1"/>
      <c r="F417" s="1"/>
      <c r="G417" s="1"/>
      <c r="H417" s="1">
        <f t="shared" ca="1" si="41"/>
        <v>0.217969589043575</v>
      </c>
      <c r="I417" s="1">
        <f t="shared" ca="1" si="39"/>
        <v>-0.77906881663407024</v>
      </c>
      <c r="J417" s="1">
        <f t="shared" ca="1" si="36"/>
        <v>-1.1017696865058602</v>
      </c>
    </row>
    <row r="418" spans="2:10" x14ac:dyDescent="0.3">
      <c r="B418" s="1">
        <f t="shared" ca="1" si="40"/>
        <v>0.93536358318579049</v>
      </c>
      <c r="C418" s="1">
        <f t="shared" ca="1" si="38"/>
        <v>1.5169756433761918</v>
      </c>
      <c r="D418" s="1">
        <f t="shared" ca="1" si="37"/>
        <v>0.45897603091538519</v>
      </c>
      <c r="E418" s="1"/>
      <c r="F418" s="1"/>
      <c r="G418" s="1"/>
      <c r="H418" s="1">
        <f t="shared" ca="1" si="41"/>
        <v>0.8834537720841783</v>
      </c>
      <c r="I418" s="1">
        <f t="shared" ca="1" si="39"/>
        <v>1.1924305795138366</v>
      </c>
      <c r="J418" s="1">
        <f t="shared" ca="1" si="36"/>
        <v>1.6863514977368772</v>
      </c>
    </row>
    <row r="419" spans="2:10" x14ac:dyDescent="0.3">
      <c r="B419" s="1">
        <f t="shared" ca="1" si="40"/>
        <v>0.39526528780723635</v>
      </c>
      <c r="C419" s="1">
        <f t="shared" ca="1" si="38"/>
        <v>-0.2656216947907884</v>
      </c>
      <c r="D419" s="1">
        <f t="shared" ca="1" si="37"/>
        <v>1.8867642201843988</v>
      </c>
      <c r="E419" s="1"/>
      <c r="F419" s="1"/>
      <c r="G419" s="1"/>
      <c r="H419" s="1">
        <f t="shared" ca="1" si="41"/>
        <v>5.4825310912615333E-2</v>
      </c>
      <c r="I419" s="1">
        <f t="shared" ca="1" si="39"/>
        <v>-1.599765469383325</v>
      </c>
      <c r="J419" s="1">
        <f t="shared" ca="1" si="36"/>
        <v>-2.2624100234180586</v>
      </c>
    </row>
    <row r="420" spans="2:10" x14ac:dyDescent="0.3">
      <c r="B420" s="1">
        <f t="shared" ca="1" si="40"/>
        <v>0.46447285335600319</v>
      </c>
      <c r="C420" s="1">
        <f t="shared" ca="1" si="38"/>
        <v>-8.9171384386439748E-2</v>
      </c>
      <c r="D420" s="1">
        <f t="shared" ca="1" si="37"/>
        <v>-1.1146621768952709</v>
      </c>
      <c r="E420" s="1"/>
      <c r="F420" s="1"/>
      <c r="G420" s="1"/>
      <c r="H420" s="1">
        <f t="shared" ca="1" si="41"/>
        <v>0.75772829656387897</v>
      </c>
      <c r="I420" s="1">
        <f t="shared" ca="1" si="39"/>
        <v>0.69901379962836518</v>
      </c>
      <c r="J420" s="1">
        <f t="shared" ca="1" si="36"/>
        <v>0.98855479572038329</v>
      </c>
    </row>
    <row r="421" spans="2:10" x14ac:dyDescent="0.3">
      <c r="B421" s="1">
        <f t="shared" ca="1" si="40"/>
        <v>0.22756048993094191</v>
      </c>
      <c r="C421" s="1">
        <f t="shared" ca="1" si="38"/>
        <v>-0.74690488030404834</v>
      </c>
      <c r="D421" s="1">
        <f t="shared" ca="1" si="37"/>
        <v>-3.7307162656951611</v>
      </c>
      <c r="E421" s="1"/>
      <c r="F421" s="1"/>
      <c r="G421" s="1"/>
      <c r="H421" s="1">
        <f t="shared" ca="1" si="41"/>
        <v>0.9706951616988031</v>
      </c>
      <c r="I421" s="1">
        <f t="shared" ca="1" si="39"/>
        <v>1.8911098898519538</v>
      </c>
      <c r="J421" s="1">
        <f t="shared" ca="1" si="36"/>
        <v>2.674433254166523</v>
      </c>
    </row>
    <row r="422" spans="2:10" x14ac:dyDescent="0.3">
      <c r="B422" s="1">
        <f t="shared" ca="1" si="40"/>
        <v>0.44479389519548573</v>
      </c>
      <c r="C422" s="1">
        <f t="shared" ca="1" si="38"/>
        <v>-0.13882581967898383</v>
      </c>
      <c r="D422" s="1">
        <f t="shared" ca="1" si="37"/>
        <v>-1.2558654410576384</v>
      </c>
      <c r="E422" s="1"/>
      <c r="F422" s="1"/>
      <c r="G422" s="1"/>
      <c r="H422" s="1">
        <f t="shared" ca="1" si="41"/>
        <v>0.77313321718590244</v>
      </c>
      <c r="I422" s="1">
        <f t="shared" ca="1" si="39"/>
        <v>0.74920514995070675</v>
      </c>
      <c r="J422" s="1">
        <f t="shared" ref="J422:J485" ca="1" si="42">SQRT(2)*I422</f>
        <v>1.0595360840600578</v>
      </c>
    </row>
    <row r="423" spans="2:10" x14ac:dyDescent="0.3">
      <c r="B423" s="1">
        <f t="shared" ca="1" si="40"/>
        <v>0.85324512004992825</v>
      </c>
      <c r="C423" s="1">
        <f t="shared" ca="1" si="38"/>
        <v>1.050453281069067</v>
      </c>
      <c r="D423" s="1">
        <f t="shared" ca="1" si="37"/>
        <v>1.576838253247461</v>
      </c>
      <c r="E423" s="1"/>
      <c r="F423" s="1"/>
      <c r="G423" s="1"/>
      <c r="H423" s="1">
        <f t="shared" ca="1" si="41"/>
        <v>0.47427023230121212</v>
      </c>
      <c r="I423" s="1">
        <f t="shared" ca="1" si="39"/>
        <v>-6.4539740636563175E-2</v>
      </c>
      <c r="J423" s="1">
        <f t="shared" ca="1" si="42"/>
        <v>-9.1272976520269625E-2</v>
      </c>
    </row>
    <row r="424" spans="2:10" x14ac:dyDescent="0.3">
      <c r="B424" s="1">
        <f t="shared" ca="1" si="40"/>
        <v>0.78445572579199685</v>
      </c>
      <c r="C424" s="1">
        <f t="shared" ca="1" si="38"/>
        <v>0.7873302800757831</v>
      </c>
      <c r="D424" s="1">
        <f t="shared" ca="1" si="37"/>
        <v>2.2601788349839751</v>
      </c>
      <c r="E424" s="1"/>
      <c r="F424" s="1"/>
      <c r="G424" s="1"/>
      <c r="H424" s="1">
        <f t="shared" ca="1" si="41"/>
        <v>0.20872375439099511</v>
      </c>
      <c r="I424" s="1">
        <f t="shared" ca="1" si="39"/>
        <v>-0.8108575008356963</v>
      </c>
      <c r="J424" s="1">
        <f t="shared" ca="1" si="42"/>
        <v>-1.1467256748337951</v>
      </c>
    </row>
    <row r="425" spans="2:10" x14ac:dyDescent="0.3">
      <c r="B425" s="1">
        <f t="shared" ca="1" si="40"/>
        <v>0.42969707181899019</v>
      </c>
      <c r="C425" s="1">
        <f t="shared" ca="1" si="38"/>
        <v>-0.17714544852198591</v>
      </c>
      <c r="D425" s="1">
        <f t="shared" ca="1" si="37"/>
        <v>-1.4662697357743237</v>
      </c>
      <c r="E425" s="1"/>
      <c r="F425" s="1"/>
      <c r="G425" s="1"/>
      <c r="H425" s="1">
        <f t="shared" ca="1" si="41"/>
        <v>0.80501280930576657</v>
      </c>
      <c r="I425" s="1">
        <f t="shared" ca="1" si="39"/>
        <v>0.85966382469264568</v>
      </c>
      <c r="J425" s="1">
        <f t="shared" ca="1" si="42"/>
        <v>1.2157482399618664</v>
      </c>
    </row>
    <row r="426" spans="2:10" x14ac:dyDescent="0.3">
      <c r="B426" s="1">
        <f t="shared" ca="1" si="40"/>
        <v>0.43436448626738944</v>
      </c>
      <c r="C426" s="1">
        <f t="shared" ca="1" si="38"/>
        <v>-0.1652731739343162</v>
      </c>
      <c r="D426" s="1">
        <f t="shared" ca="1" si="37"/>
        <v>-1.0101225463573598</v>
      </c>
      <c r="E426" s="1"/>
      <c r="F426" s="1"/>
      <c r="G426" s="1"/>
      <c r="H426" s="1">
        <f t="shared" ca="1" si="41"/>
        <v>0.70849429958172583</v>
      </c>
      <c r="I426" s="1">
        <f t="shared" ca="1" si="39"/>
        <v>0.54899132842439557</v>
      </c>
      <c r="J426" s="1">
        <f t="shared" ca="1" si="42"/>
        <v>0.7763909822830023</v>
      </c>
    </row>
    <row r="427" spans="2:10" x14ac:dyDescent="0.3">
      <c r="B427" s="1">
        <f t="shared" ca="1" si="40"/>
        <v>0.75896208436029111</v>
      </c>
      <c r="C427" s="1">
        <f t="shared" ca="1" si="38"/>
        <v>0.70296777641412145</v>
      </c>
      <c r="D427" s="1">
        <f t="shared" ca="1" si="37"/>
        <v>-0.6500068694873482</v>
      </c>
      <c r="E427" s="1"/>
      <c r="F427" s="1"/>
      <c r="G427" s="1"/>
      <c r="H427" s="1">
        <f t="shared" ca="1" si="41"/>
        <v>0.87750246938609688</v>
      </c>
      <c r="I427" s="1">
        <f t="shared" ca="1" si="39"/>
        <v>1.1625920416464646</v>
      </c>
      <c r="J427" s="1">
        <f t="shared" ca="1" si="42"/>
        <v>1.6441534328034564</v>
      </c>
    </row>
    <row r="428" spans="2:10" x14ac:dyDescent="0.3">
      <c r="B428" s="1">
        <f t="shared" ca="1" si="40"/>
        <v>0.88271398251700484</v>
      </c>
      <c r="C428" s="1">
        <f t="shared" ca="1" si="38"/>
        <v>1.1886636883978063</v>
      </c>
      <c r="D428" s="1">
        <f t="shared" ca="1" si="37"/>
        <v>2.6309668894150375</v>
      </c>
      <c r="E428" s="1"/>
      <c r="F428" s="1"/>
      <c r="G428" s="1"/>
      <c r="H428" s="1">
        <f t="shared" ca="1" si="41"/>
        <v>0.25088389947015788</v>
      </c>
      <c r="I428" s="1">
        <f t="shared" ca="1" si="39"/>
        <v>-0.67171084018484384</v>
      </c>
      <c r="J428" s="1">
        <f t="shared" ca="1" si="42"/>
        <v>-0.94994258018243283</v>
      </c>
    </row>
    <row r="429" spans="2:10" x14ac:dyDescent="0.3">
      <c r="B429" s="1">
        <f t="shared" ca="1" si="40"/>
        <v>0.91024030993846405</v>
      </c>
      <c r="C429" s="1">
        <f t="shared" ca="1" si="38"/>
        <v>1.3422363306292504</v>
      </c>
      <c r="D429" s="1">
        <f t="shared" ca="1" si="37"/>
        <v>0.84305101785105041</v>
      </c>
      <c r="E429" s="1"/>
      <c r="F429" s="1"/>
      <c r="G429" s="1"/>
      <c r="H429" s="1">
        <f t="shared" ca="1" si="41"/>
        <v>0.77219928566690765</v>
      </c>
      <c r="I429" s="1">
        <f t="shared" ca="1" si="39"/>
        <v>0.7461092390205516</v>
      </c>
      <c r="J429" s="1">
        <f t="shared" ca="1" si="42"/>
        <v>1.0551578048347334</v>
      </c>
    </row>
    <row r="430" spans="2:10" x14ac:dyDescent="0.3">
      <c r="B430" s="1">
        <f t="shared" ca="1" si="40"/>
        <v>0.29556744983711392</v>
      </c>
      <c r="C430" s="1">
        <f t="shared" ca="1" si="38"/>
        <v>-0.53719214047483177</v>
      </c>
      <c r="D430" s="1">
        <f t="shared" ca="1" si="37"/>
        <v>-0.21432838610200977</v>
      </c>
      <c r="E430" s="1"/>
      <c r="F430" s="1"/>
      <c r="G430" s="1"/>
      <c r="H430" s="1">
        <f t="shared" ca="1" si="41"/>
        <v>0.34988199113992324</v>
      </c>
      <c r="I430" s="1">
        <f t="shared" ca="1" si="39"/>
        <v>-0.38563908526133212</v>
      </c>
      <c r="J430" s="1">
        <f t="shared" ca="1" si="42"/>
        <v>-0.54537602455773027</v>
      </c>
    </row>
    <row r="431" spans="2:10" x14ac:dyDescent="0.3">
      <c r="B431" s="1">
        <f t="shared" ca="1" si="40"/>
        <v>0.37970055803181468</v>
      </c>
      <c r="C431" s="1">
        <f t="shared" ca="1" si="38"/>
        <v>-0.30626732423176251</v>
      </c>
      <c r="D431" s="1">
        <f t="shared" ca="1" si="37"/>
        <v>-8.6828556465327111E-2</v>
      </c>
      <c r="E431" s="1"/>
      <c r="F431" s="1"/>
      <c r="G431" s="1"/>
      <c r="H431" s="1">
        <f t="shared" ca="1" si="41"/>
        <v>0.40327844369706634</v>
      </c>
      <c r="I431" s="1">
        <f t="shared" ca="1" si="39"/>
        <v>-0.24487026315449067</v>
      </c>
      <c r="J431" s="1">
        <f t="shared" ca="1" si="42"/>
        <v>-0.34629884717494952</v>
      </c>
    </row>
    <row r="432" spans="2:10" x14ac:dyDescent="0.3">
      <c r="B432" s="1">
        <f t="shared" ca="1" si="40"/>
        <v>0.8861815280285249</v>
      </c>
      <c r="C432" s="1">
        <f t="shared" ca="1" si="38"/>
        <v>1.2064683800789631</v>
      </c>
      <c r="D432" s="1">
        <f t="shared" ca="1" si="37"/>
        <v>4.1840964619148489</v>
      </c>
      <c r="E432" s="1"/>
      <c r="F432" s="1"/>
      <c r="G432" s="1"/>
      <c r="H432" s="1">
        <f t="shared" ca="1" si="41"/>
        <v>3.9875332884175108E-2</v>
      </c>
      <c r="I432" s="1">
        <f t="shared" ca="1" si="39"/>
        <v>-1.7521346012796675</v>
      </c>
      <c r="J432" s="1">
        <f t="shared" ca="1" si="42"/>
        <v>-2.4778925162328811</v>
      </c>
    </row>
    <row r="433" spans="2:10" x14ac:dyDescent="0.3">
      <c r="B433" s="1">
        <f t="shared" ca="1" si="40"/>
        <v>0.82165172486610027</v>
      </c>
      <c r="C433" s="1">
        <f t="shared" ca="1" si="38"/>
        <v>0.92167801732674115</v>
      </c>
      <c r="D433" s="1">
        <f t="shared" ca="1" si="37"/>
        <v>0.88783663734123619</v>
      </c>
      <c r="E433" s="1"/>
      <c r="F433" s="1"/>
      <c r="G433" s="1"/>
      <c r="H433" s="1">
        <f t="shared" ca="1" si="41"/>
        <v>0.61557623496172154</v>
      </c>
      <c r="I433" s="1">
        <f t="shared" ca="1" si="39"/>
        <v>0.29388271047689152</v>
      </c>
      <c r="J433" s="1">
        <f t="shared" ca="1" si="42"/>
        <v>0.4156129149033857</v>
      </c>
    </row>
    <row r="434" spans="2:10" x14ac:dyDescent="0.3">
      <c r="B434" s="1">
        <f t="shared" ca="1" si="40"/>
        <v>0.13246207182509762</v>
      </c>
      <c r="C434" s="1">
        <f t="shared" ca="1" si="38"/>
        <v>-1.1148279804407009</v>
      </c>
      <c r="D434" s="1">
        <f t="shared" ca="1" si="37"/>
        <v>-2.1084960126919232</v>
      </c>
      <c r="E434" s="1"/>
      <c r="F434" s="1"/>
      <c r="G434" s="1"/>
      <c r="H434" s="1">
        <f t="shared" ca="1" si="41"/>
        <v>0.64658015323553875</v>
      </c>
      <c r="I434" s="1">
        <f t="shared" ca="1" si="39"/>
        <v>0.37610384823855469</v>
      </c>
      <c r="J434" s="1">
        <f t="shared" ca="1" si="42"/>
        <v>0.53189116303967643</v>
      </c>
    </row>
    <row r="435" spans="2:10" x14ac:dyDescent="0.3">
      <c r="B435" s="1">
        <f t="shared" ca="1" si="40"/>
        <v>0.32610111946827491</v>
      </c>
      <c r="C435" s="1">
        <f t="shared" ca="1" si="38"/>
        <v>-0.45070491577942939</v>
      </c>
      <c r="D435" s="1">
        <f t="shared" ca="1" si="37"/>
        <v>0.6014136108403968</v>
      </c>
      <c r="E435" s="1"/>
      <c r="F435" s="1"/>
      <c r="G435" s="1"/>
      <c r="H435" s="1">
        <f t="shared" ca="1" si="41"/>
        <v>0.19052356339180365</v>
      </c>
      <c r="I435" s="1">
        <f t="shared" ca="1" si="39"/>
        <v>-0.87596855830256126</v>
      </c>
      <c r="J435" s="1">
        <f t="shared" ca="1" si="42"/>
        <v>-1.2388066153638895</v>
      </c>
    </row>
    <row r="436" spans="2:10" x14ac:dyDescent="0.3">
      <c r="B436" s="1">
        <f t="shared" ca="1" si="40"/>
        <v>0.47542938938354884</v>
      </c>
      <c r="C436" s="1">
        <f t="shared" ca="1" si="38"/>
        <v>-6.1628376426592635E-2</v>
      </c>
      <c r="D436" s="1">
        <f t="shared" ca="1" si="37"/>
        <v>-1.3979478582426805</v>
      </c>
      <c r="E436" s="1"/>
      <c r="F436" s="1"/>
      <c r="G436" s="1"/>
      <c r="H436" s="1">
        <f t="shared" ca="1" si="41"/>
        <v>0.82300299127572318</v>
      </c>
      <c r="I436" s="1">
        <f t="shared" ca="1" si="39"/>
        <v>0.92687003388201705</v>
      </c>
      <c r="J436" s="1">
        <f t="shared" ca="1" si="42"/>
        <v>1.3107921724731588</v>
      </c>
    </row>
    <row r="437" spans="2:10" x14ac:dyDescent="0.3">
      <c r="B437" s="1">
        <f t="shared" ca="1" si="40"/>
        <v>0.56503168158493633</v>
      </c>
      <c r="C437" s="1">
        <f t="shared" ca="1" si="38"/>
        <v>0.16373897138879678</v>
      </c>
      <c r="D437" s="1">
        <f t="shared" ca="1" si="37"/>
        <v>0.8529885734145779</v>
      </c>
      <c r="E437" s="1"/>
      <c r="F437" s="1"/>
      <c r="G437" s="1"/>
      <c r="H437" s="1">
        <f t="shared" ca="1" si="41"/>
        <v>0.3301804178151353</v>
      </c>
      <c r="I437" s="1">
        <f t="shared" ca="1" si="39"/>
        <v>-0.43941503314729041</v>
      </c>
      <c r="J437" s="1">
        <f t="shared" ca="1" si="42"/>
        <v>-0.62142669938752126</v>
      </c>
    </row>
    <row r="438" spans="2:10" x14ac:dyDescent="0.3">
      <c r="B438" s="1">
        <f t="shared" ca="1" si="40"/>
        <v>0.10755289349774932</v>
      </c>
      <c r="C438" s="1">
        <f t="shared" ca="1" si="38"/>
        <v>-1.2396475444089634</v>
      </c>
      <c r="D438" s="1">
        <f t="shared" ca="1" si="37"/>
        <v>-4.4487182702939236</v>
      </c>
      <c r="E438" s="1"/>
      <c r="F438" s="1"/>
      <c r="G438" s="1"/>
      <c r="H438" s="1">
        <f t="shared" ca="1" si="41"/>
        <v>0.97167952293709459</v>
      </c>
      <c r="I438" s="1">
        <f t="shared" ca="1" si="39"/>
        <v>1.9060713121043582</v>
      </c>
      <c r="J438" s="1">
        <f t="shared" ca="1" si="42"/>
        <v>2.6955919004282642</v>
      </c>
    </row>
    <row r="439" spans="2:10" x14ac:dyDescent="0.3">
      <c r="B439" s="1">
        <f t="shared" ca="1" si="40"/>
        <v>0.73153727523341949</v>
      </c>
      <c r="C439" s="1">
        <f t="shared" ca="1" si="38"/>
        <v>0.61746895895625575</v>
      </c>
      <c r="D439" s="1">
        <f t="shared" ca="1" si="37"/>
        <v>-6.5832277093070601E-2</v>
      </c>
      <c r="E439" s="1"/>
      <c r="F439" s="1"/>
      <c r="G439" s="1"/>
      <c r="H439" s="1">
        <f t="shared" ca="1" si="41"/>
        <v>0.74666105543663019</v>
      </c>
      <c r="I439" s="1">
        <f t="shared" ca="1" si="39"/>
        <v>0.66401940850971775</v>
      </c>
      <c r="J439" s="1">
        <f t="shared" ca="1" si="42"/>
        <v>0.9390652531934035</v>
      </c>
    </row>
    <row r="440" spans="2:10" x14ac:dyDescent="0.3">
      <c r="B440" s="1">
        <f t="shared" ca="1" si="40"/>
        <v>0.13490276876597429</v>
      </c>
      <c r="C440" s="1">
        <f t="shared" ca="1" si="38"/>
        <v>-1.1035104925316552</v>
      </c>
      <c r="D440" s="1">
        <f t="shared" ca="1" si="37"/>
        <v>-1.7962049647742637</v>
      </c>
      <c r="E440" s="1"/>
      <c r="F440" s="1"/>
      <c r="G440" s="1"/>
      <c r="H440" s="1">
        <f t="shared" ca="1" si="41"/>
        <v>0.56615690221477533</v>
      </c>
      <c r="I440" s="1">
        <f t="shared" ca="1" si="39"/>
        <v>0.16659821846117026</v>
      </c>
      <c r="J440" s="1">
        <f t="shared" ca="1" si="42"/>
        <v>0.23560546001498275</v>
      </c>
    </row>
    <row r="441" spans="2:10" x14ac:dyDescent="0.3">
      <c r="B441" s="1">
        <f t="shared" ca="1" si="40"/>
        <v>0.19039168897924086</v>
      </c>
      <c r="C441" s="1">
        <f t="shared" ca="1" si="38"/>
        <v>-0.87645380703192244</v>
      </c>
      <c r="D441" s="1">
        <f t="shared" ca="1" si="37"/>
        <v>-0.44858805156664705</v>
      </c>
      <c r="E441" s="1"/>
      <c r="F441" s="1"/>
      <c r="G441" s="1"/>
      <c r="H441" s="1">
        <f t="shared" ca="1" si="41"/>
        <v>0.28799413965630793</v>
      </c>
      <c r="I441" s="1">
        <f t="shared" ca="1" si="39"/>
        <v>-0.55925415380988575</v>
      </c>
      <c r="J441" s="1">
        <f t="shared" ca="1" si="42"/>
        <v>-0.79090480913142935</v>
      </c>
    </row>
    <row r="442" spans="2:10" x14ac:dyDescent="0.3">
      <c r="B442" s="1">
        <f t="shared" ca="1" si="40"/>
        <v>6.7710958069493787E-2</v>
      </c>
      <c r="C442" s="1">
        <f t="shared" ca="1" si="38"/>
        <v>-1.493058340669333</v>
      </c>
      <c r="D442" s="1">
        <f t="shared" ca="1" si="37"/>
        <v>-4.0160907842107658</v>
      </c>
      <c r="E442" s="1"/>
      <c r="F442" s="1"/>
      <c r="G442" s="1"/>
      <c r="H442" s="1">
        <f t="shared" ca="1" si="41"/>
        <v>0.91096908478021532</v>
      </c>
      <c r="I442" s="1">
        <f t="shared" ca="1" si="39"/>
        <v>1.3467466867068993</v>
      </c>
      <c r="J442" s="1">
        <f t="shared" ca="1" si="42"/>
        <v>1.9045874294219267</v>
      </c>
    </row>
    <row r="443" spans="2:10" x14ac:dyDescent="0.3">
      <c r="B443" s="1">
        <f t="shared" ca="1" si="40"/>
        <v>0.76556967562118394</v>
      </c>
      <c r="C443" s="1">
        <f t="shared" ca="1" si="38"/>
        <v>0.72433409695999829</v>
      </c>
      <c r="D443" s="1">
        <f t="shared" ca="1" si="37"/>
        <v>7.9683527344787453E-2</v>
      </c>
      <c r="E443" s="1"/>
      <c r="F443" s="1"/>
      <c r="G443" s="1"/>
      <c r="H443" s="1">
        <f t="shared" ca="1" si="41"/>
        <v>0.74792979967617035</v>
      </c>
      <c r="I443" s="1">
        <f t="shared" ca="1" si="39"/>
        <v>0.66798933442563546</v>
      </c>
      <c r="J443" s="1">
        <f t="shared" ca="1" si="42"/>
        <v>0.94467957626531074</v>
      </c>
    </row>
    <row r="444" spans="2:10" x14ac:dyDescent="0.3">
      <c r="B444" s="1">
        <f t="shared" ca="1" si="40"/>
        <v>0.11843173773267357</v>
      </c>
      <c r="C444" s="1">
        <f t="shared" ca="1" si="38"/>
        <v>-1.1828629294931807</v>
      </c>
      <c r="D444" s="1">
        <f t="shared" ca="1" si="37"/>
        <v>-1.9553500985111913</v>
      </c>
      <c r="E444" s="1"/>
      <c r="F444" s="1"/>
      <c r="G444" s="1"/>
      <c r="H444" s="1">
        <f t="shared" ca="1" si="41"/>
        <v>0.57917304649793377</v>
      </c>
      <c r="I444" s="1">
        <f t="shared" ca="1" si="39"/>
        <v>0.19977838475786641</v>
      </c>
      <c r="J444" s="1">
        <f t="shared" ca="1" si="42"/>
        <v>0.28252930119356512</v>
      </c>
    </row>
    <row r="445" spans="2:10" x14ac:dyDescent="0.3">
      <c r="B445" s="1">
        <f t="shared" ca="1" si="40"/>
        <v>0.28276958443331601</v>
      </c>
      <c r="C445" s="1">
        <f t="shared" ca="1" si="38"/>
        <v>-0.57463353226494429</v>
      </c>
      <c r="D445" s="1">
        <f t="shared" ca="1" si="37"/>
        <v>-1.6456938972681989</v>
      </c>
      <c r="E445" s="1"/>
      <c r="F445" s="1"/>
      <c r="G445" s="1"/>
      <c r="H445" s="1">
        <f t="shared" ca="1" si="41"/>
        <v>0.7220853896561561</v>
      </c>
      <c r="I445" s="1">
        <f t="shared" ca="1" si="39"/>
        <v>0.58904778225071663</v>
      </c>
      <c r="J445" s="1">
        <f t="shared" ca="1" si="42"/>
        <v>0.83303936254475719</v>
      </c>
    </row>
    <row r="446" spans="2:10" x14ac:dyDescent="0.3">
      <c r="B446" s="1">
        <f t="shared" ca="1" si="40"/>
        <v>0.89725809649855381</v>
      </c>
      <c r="C446" s="1">
        <f t="shared" ca="1" si="38"/>
        <v>1.266081774349006</v>
      </c>
      <c r="D446" s="1">
        <f t="shared" ca="1" si="37"/>
        <v>-2.9240308226314102</v>
      </c>
      <c r="E446" s="1"/>
      <c r="F446" s="1"/>
      <c r="G446" s="1"/>
      <c r="H446" s="1">
        <f t="shared" ca="1" si="41"/>
        <v>0.99957147986461292</v>
      </c>
      <c r="I446" s="1">
        <f t="shared" ca="1" si="39"/>
        <v>3.3336837974301554</v>
      </c>
      <c r="J446" s="1">
        <f t="shared" ca="1" si="42"/>
        <v>4.7145408389891674</v>
      </c>
    </row>
    <row r="447" spans="2:10" x14ac:dyDescent="0.3">
      <c r="B447" s="1">
        <f t="shared" ca="1" si="40"/>
        <v>0.45279293460027392</v>
      </c>
      <c r="C447" s="1">
        <f t="shared" ca="1" si="38"/>
        <v>-0.11860807296973908</v>
      </c>
      <c r="D447" s="1">
        <f t="shared" ca="1" si="37"/>
        <v>-2.5985433006506424</v>
      </c>
      <c r="E447" s="1"/>
      <c r="F447" s="1"/>
      <c r="G447" s="1"/>
      <c r="H447" s="1">
        <f t="shared" ca="1" si="41"/>
        <v>0.95717820102528428</v>
      </c>
      <c r="I447" s="1">
        <f t="shared" ca="1" si="39"/>
        <v>1.7188395161272034</v>
      </c>
      <c r="J447" s="1">
        <f t="shared" ca="1" si="42"/>
        <v>2.4308061552498996</v>
      </c>
    </row>
    <row r="448" spans="2:10" x14ac:dyDescent="0.3">
      <c r="B448" s="1">
        <f t="shared" ca="1" si="40"/>
        <v>0.14462128414189124</v>
      </c>
      <c r="C448" s="1">
        <f t="shared" ca="1" si="38"/>
        <v>-1.059784679440767</v>
      </c>
      <c r="D448" s="1">
        <f t="shared" ca="1" si="37"/>
        <v>-1.8697346606308047</v>
      </c>
      <c r="E448" s="1"/>
      <c r="F448" s="1"/>
      <c r="G448" s="1"/>
      <c r="H448" s="1">
        <f t="shared" ca="1" si="41"/>
        <v>0.60346161739603499</v>
      </c>
      <c r="I448" s="1">
        <f t="shared" ca="1" si="39"/>
        <v>0.26231737811080291</v>
      </c>
      <c r="J448" s="1">
        <f t="shared" ca="1" si="42"/>
        <v>0.37097279377044878</v>
      </c>
    </row>
    <row r="449" spans="2:10" x14ac:dyDescent="0.3">
      <c r="B449" s="1">
        <f t="shared" ca="1" si="40"/>
        <v>0.83115178884570928</v>
      </c>
      <c r="C449" s="1">
        <f t="shared" ca="1" si="38"/>
        <v>0.95872674318296647</v>
      </c>
      <c r="D449" s="1">
        <f t="shared" ca="1" si="37"/>
        <v>0.72549234326011169</v>
      </c>
      <c r="E449" s="1"/>
      <c r="F449" s="1"/>
      <c r="G449" s="1"/>
      <c r="H449" s="1">
        <f t="shared" ca="1" si="41"/>
        <v>0.67210247717482285</v>
      </c>
      <c r="I449" s="1">
        <f t="shared" ca="1" si="39"/>
        <v>0.44572618756482307</v>
      </c>
      <c r="J449" s="1">
        <f t="shared" ca="1" si="42"/>
        <v>0.63035201955902687</v>
      </c>
    </row>
    <row r="450" spans="2:10" x14ac:dyDescent="0.3">
      <c r="B450" s="1">
        <f t="shared" ca="1" si="40"/>
        <v>0.36212982129687743</v>
      </c>
      <c r="C450" s="1">
        <f t="shared" ca="1" si="38"/>
        <v>-0.35277164531777438</v>
      </c>
      <c r="D450" s="1">
        <f t="shared" ca="1" si="37"/>
        <v>-3.650334747410541</v>
      </c>
      <c r="E450" s="1"/>
      <c r="F450" s="1"/>
      <c r="G450" s="1"/>
      <c r="H450" s="1">
        <f t="shared" ca="1" si="41"/>
        <v>0.98707323362125021</v>
      </c>
      <c r="I450" s="1">
        <f t="shared" ca="1" si="39"/>
        <v>2.228404808177102</v>
      </c>
      <c r="J450" s="1">
        <f t="shared" ca="1" si="42"/>
        <v>3.1514403021814732</v>
      </c>
    </row>
    <row r="451" spans="2:10" x14ac:dyDescent="0.3">
      <c r="B451" s="1">
        <f t="shared" ca="1" si="40"/>
        <v>0.85673300306089317</v>
      </c>
      <c r="C451" s="1">
        <f t="shared" ca="1" si="38"/>
        <v>1.065755915551982</v>
      </c>
      <c r="D451" s="1">
        <f t="shared" ref="D451:D514" ca="1" si="43">-J451+C451*SQRT(2)</f>
        <v>-1.8651595457772618E-2</v>
      </c>
      <c r="E451" s="1"/>
      <c r="F451" s="1"/>
      <c r="G451" s="1"/>
      <c r="H451" s="1">
        <f t="shared" ca="1" si="41"/>
        <v>0.85969378417424536</v>
      </c>
      <c r="I451" s="1">
        <f t="shared" ca="1" si="39"/>
        <v>1.0789445851801214</v>
      </c>
      <c r="J451" s="1">
        <f t="shared" ca="1" si="42"/>
        <v>1.5258580654107408</v>
      </c>
    </row>
    <row r="452" spans="2:10" x14ac:dyDescent="0.3">
      <c r="B452" s="1">
        <f t="shared" ca="1" si="40"/>
        <v>0.96872926100413703</v>
      </c>
      <c r="C452" s="1">
        <f t="shared" ref="C452:C515" ca="1" si="44" xml:space="preserve"> NORMINV(B452,0,1)</f>
        <v>1.8624372831951479</v>
      </c>
      <c r="D452" s="1">
        <f t="shared" ca="1" si="43"/>
        <v>3.0086466569917469</v>
      </c>
      <c r="E452" s="1"/>
      <c r="F452" s="1"/>
      <c r="G452" s="1"/>
      <c r="H452" s="1">
        <f t="shared" ca="1" si="41"/>
        <v>0.39550582089931674</v>
      </c>
      <c r="I452" s="1">
        <f t="shared" ref="I452:I515" ca="1" si="45" xml:space="preserve"> NORMINV(H452,0,1)</f>
        <v>-0.26499717015795271</v>
      </c>
      <c r="J452" s="1">
        <f t="shared" ca="1" si="42"/>
        <v>-0.37476259202786755</v>
      </c>
    </row>
    <row r="453" spans="2:10" x14ac:dyDescent="0.3">
      <c r="B453" s="1">
        <f t="shared" ref="B453:B516" ca="1" si="46">RAND()</f>
        <v>0.89830221479752137</v>
      </c>
      <c r="C453" s="1">
        <f t="shared" ca="1" si="44"/>
        <v>1.2719368138985061</v>
      </c>
      <c r="D453" s="1">
        <f t="shared" ca="1" si="43"/>
        <v>3.5046032531666143</v>
      </c>
      <c r="E453" s="1"/>
      <c r="F453" s="1"/>
      <c r="G453" s="1"/>
      <c r="H453" s="1">
        <f t="shared" ref="H453:H516" ca="1" si="47">RAND()</f>
        <v>0.11387175092614044</v>
      </c>
      <c r="I453" s="1">
        <f t="shared" ca="1" si="45"/>
        <v>-1.2061919117840414</v>
      </c>
      <c r="J453" s="1">
        <f t="shared" ca="1" si="42"/>
        <v>-1.7058129604697232</v>
      </c>
    </row>
    <row r="454" spans="2:10" x14ac:dyDescent="0.3">
      <c r="B454" s="1">
        <f t="shared" ca="1" si="46"/>
        <v>4.8270135702244477E-2</v>
      </c>
      <c r="C454" s="1">
        <f t="shared" ca="1" si="44"/>
        <v>-1.661862877664896</v>
      </c>
      <c r="D454" s="1">
        <f t="shared" ca="1" si="43"/>
        <v>-2.8614425177350831</v>
      </c>
      <c r="E454" s="1"/>
      <c r="F454" s="1"/>
      <c r="G454" s="1"/>
      <c r="H454" s="1">
        <f t="shared" ca="1" si="47"/>
        <v>0.64113061902880319</v>
      </c>
      <c r="I454" s="1">
        <f t="shared" ca="1" si="45"/>
        <v>0.36148253060108887</v>
      </c>
      <c r="J454" s="1">
        <f t="shared" ca="1" si="42"/>
        <v>0.51121349733700727</v>
      </c>
    </row>
    <row r="455" spans="2:10" x14ac:dyDescent="0.3">
      <c r="B455" s="1">
        <f t="shared" ca="1" si="46"/>
        <v>0.66128764492374148</v>
      </c>
      <c r="C455" s="1">
        <f t="shared" ca="1" si="44"/>
        <v>0.41597990171581517</v>
      </c>
      <c r="D455" s="1">
        <f t="shared" ca="1" si="43"/>
        <v>0.542263612413176</v>
      </c>
      <c r="E455" s="1"/>
      <c r="F455" s="1"/>
      <c r="G455" s="1"/>
      <c r="H455" s="1">
        <f t="shared" ca="1" si="47"/>
        <v>0.51297993885416016</v>
      </c>
      <c r="I455" s="1">
        <f t="shared" ca="1" si="45"/>
        <v>3.2541624187744742E-2</v>
      </c>
      <c r="J455" s="1">
        <f t="shared" ca="1" si="42"/>
        <v>4.6020806267956967E-2</v>
      </c>
    </row>
    <row r="456" spans="2:10" x14ac:dyDescent="0.3">
      <c r="B456" s="1">
        <f t="shared" ca="1" si="46"/>
        <v>0.65775198156427028</v>
      </c>
      <c r="C456" s="1">
        <f t="shared" ca="1" si="44"/>
        <v>0.40633559236797828</v>
      </c>
      <c r="D456" s="1">
        <f t="shared" ca="1" si="43"/>
        <v>-0.19508695054039393</v>
      </c>
      <c r="E456" s="1"/>
      <c r="F456" s="1"/>
      <c r="G456" s="1"/>
      <c r="H456" s="1">
        <f t="shared" ca="1" si="47"/>
        <v>0.70687659315813589</v>
      </c>
      <c r="I456" s="1">
        <f t="shared" ca="1" si="45"/>
        <v>0.54428289801609542</v>
      </c>
      <c r="J456" s="1">
        <f t="shared" ca="1" si="42"/>
        <v>0.7697322561420944</v>
      </c>
    </row>
    <row r="457" spans="2:10" x14ac:dyDescent="0.3">
      <c r="B457" s="1">
        <f t="shared" ca="1" si="46"/>
        <v>0.91376541126579569</v>
      </c>
      <c r="C457" s="1">
        <f t="shared" ca="1" si="44"/>
        <v>1.3643126778720427</v>
      </c>
      <c r="D457" s="1">
        <f t="shared" ca="1" si="43"/>
        <v>1.4199127551992081</v>
      </c>
      <c r="E457" s="1"/>
      <c r="F457" s="1"/>
      <c r="G457" s="1"/>
      <c r="H457" s="1">
        <f t="shared" ca="1" si="47"/>
        <v>0.6406821473124793</v>
      </c>
      <c r="I457" s="1">
        <f t="shared" ca="1" si="45"/>
        <v>0.36028273997740851</v>
      </c>
      <c r="J457" s="1">
        <f t="shared" ca="1" si="42"/>
        <v>0.50951673716499046</v>
      </c>
    </row>
    <row r="458" spans="2:10" x14ac:dyDescent="0.3">
      <c r="B458" s="1">
        <f t="shared" ca="1" si="46"/>
        <v>0.51127202218215995</v>
      </c>
      <c r="C458" s="1">
        <f t="shared" ca="1" si="44"/>
        <v>2.8258530012660293E-2</v>
      </c>
      <c r="D458" s="1">
        <f t="shared" ca="1" si="43"/>
        <v>-0.78543102539723586</v>
      </c>
      <c r="E458" s="1"/>
      <c r="F458" s="1"/>
      <c r="G458" s="1"/>
      <c r="H458" s="1">
        <f t="shared" ca="1" si="47"/>
        <v>0.72026944682252025</v>
      </c>
      <c r="I458" s="1">
        <f t="shared" ca="1" si="45"/>
        <v>0.58364213422534916</v>
      </c>
      <c r="J458" s="1">
        <f t="shared" ca="1" si="42"/>
        <v>0.82539462179386724</v>
      </c>
    </row>
    <row r="459" spans="2:10" x14ac:dyDescent="0.3">
      <c r="B459" s="1">
        <f t="shared" ca="1" si="46"/>
        <v>0.65911488397128548</v>
      </c>
      <c r="C459" s="1">
        <f t="shared" ca="1" si="44"/>
        <v>0.41004868815342754</v>
      </c>
      <c r="D459" s="1">
        <f t="shared" ca="1" si="43"/>
        <v>-2.3039593680357777</v>
      </c>
      <c r="E459" s="1"/>
      <c r="F459" s="1"/>
      <c r="G459" s="1"/>
      <c r="H459" s="1">
        <f t="shared" ca="1" si="47"/>
        <v>0.97928466429625172</v>
      </c>
      <c r="I459" s="1">
        <f t="shared" ca="1" si="45"/>
        <v>2.0391939808697983</v>
      </c>
      <c r="J459" s="1">
        <f t="shared" ca="1" si="42"/>
        <v>2.8838557840556507</v>
      </c>
    </row>
    <row r="460" spans="2:10" x14ac:dyDescent="0.3">
      <c r="B460" s="1">
        <f t="shared" ca="1" si="46"/>
        <v>2.90966273125699E-2</v>
      </c>
      <c r="C460" s="1">
        <f t="shared" ca="1" si="44"/>
        <v>-1.8942392942247206</v>
      </c>
      <c r="D460" s="1">
        <f t="shared" ca="1" si="43"/>
        <v>-3.0486129587915074</v>
      </c>
      <c r="E460" s="1"/>
      <c r="F460" s="1"/>
      <c r="G460" s="1"/>
      <c r="H460" s="1">
        <f t="shared" ca="1" si="47"/>
        <v>0.60312940832531314</v>
      </c>
      <c r="I460" s="1">
        <f t="shared" ca="1" si="45"/>
        <v>0.26145560214993901</v>
      </c>
      <c r="J460" s="1">
        <f t="shared" ca="1" si="42"/>
        <v>0.36975405851886795</v>
      </c>
    </row>
    <row r="461" spans="2:10" x14ac:dyDescent="0.3">
      <c r="B461" s="1">
        <f t="shared" ca="1" si="46"/>
        <v>0.70478961731895318</v>
      </c>
      <c r="C461" s="1">
        <f t="shared" ca="1" si="44"/>
        <v>0.53822638660872646</v>
      </c>
      <c r="D461" s="1">
        <f t="shared" ca="1" si="43"/>
        <v>1.619260350200868</v>
      </c>
      <c r="E461" s="1"/>
      <c r="F461" s="1"/>
      <c r="G461" s="1"/>
      <c r="H461" s="1">
        <f t="shared" ca="1" si="47"/>
        <v>0.27200390805393404</v>
      </c>
      <c r="I461" s="1">
        <f t="shared" ca="1" si="45"/>
        <v>-0.60676358752481108</v>
      </c>
      <c r="J461" s="1">
        <f t="shared" ca="1" si="42"/>
        <v>-0.85809329463174233</v>
      </c>
    </row>
    <row r="462" spans="2:10" x14ac:dyDescent="0.3">
      <c r="B462" s="1">
        <f t="shared" ca="1" si="46"/>
        <v>0.14152103145671857</v>
      </c>
      <c r="C462" s="1">
        <f t="shared" ca="1" si="44"/>
        <v>-1.0735106498928406</v>
      </c>
      <c r="D462" s="1">
        <f t="shared" ca="1" si="43"/>
        <v>-3.1656393586346745</v>
      </c>
      <c r="E462" s="1"/>
      <c r="F462" s="1"/>
      <c r="G462" s="1"/>
      <c r="H462" s="1">
        <f t="shared" ca="1" si="47"/>
        <v>0.87797722768259667</v>
      </c>
      <c r="I462" s="1">
        <f t="shared" ca="1" si="45"/>
        <v>1.1649344073887706</v>
      </c>
      <c r="J462" s="1">
        <f t="shared" ca="1" si="42"/>
        <v>1.6474660382042638</v>
      </c>
    </row>
    <row r="463" spans="2:10" x14ac:dyDescent="0.3">
      <c r="B463" s="1">
        <f t="shared" ca="1" si="46"/>
        <v>3.4132297494090413E-2</v>
      </c>
      <c r="C463" s="1">
        <f t="shared" ca="1" si="44"/>
        <v>-1.8232562117016493</v>
      </c>
      <c r="D463" s="1">
        <f t="shared" ca="1" si="43"/>
        <v>-4.1707120313374126</v>
      </c>
      <c r="E463" s="1"/>
      <c r="F463" s="1"/>
      <c r="G463" s="1"/>
      <c r="H463" s="1">
        <f t="shared" ca="1" si="47"/>
        <v>0.86989238135798208</v>
      </c>
      <c r="I463" s="1">
        <f t="shared" ca="1" si="45"/>
        <v>1.1258825480333556</v>
      </c>
      <c r="J463" s="1">
        <f t="shared" ca="1" si="42"/>
        <v>1.5922383690679494</v>
      </c>
    </row>
    <row r="464" spans="2:10" x14ac:dyDescent="0.3">
      <c r="B464" s="1">
        <f t="shared" ca="1" si="46"/>
        <v>4.7634071425106339E-2</v>
      </c>
      <c r="C464" s="1">
        <f t="shared" ca="1" si="44"/>
        <v>-1.6682397504191555</v>
      </c>
      <c r="D464" s="1">
        <f t="shared" ca="1" si="43"/>
        <v>-1.9465352571148371</v>
      </c>
      <c r="E464" s="1"/>
      <c r="F464" s="1"/>
      <c r="G464" s="1"/>
      <c r="H464" s="1">
        <f t="shared" ca="1" si="47"/>
        <v>0.38520774113031031</v>
      </c>
      <c r="I464" s="1">
        <f t="shared" ca="1" si="45"/>
        <v>-0.29183147029455442</v>
      </c>
      <c r="J464" s="1">
        <f t="shared" ca="1" si="42"/>
        <v>-0.4127120232178399</v>
      </c>
    </row>
    <row r="465" spans="2:10" x14ac:dyDescent="0.3">
      <c r="B465" s="1">
        <f t="shared" ca="1" si="46"/>
        <v>0.39928814305234983</v>
      </c>
      <c r="C465" s="1">
        <f t="shared" ca="1" si="44"/>
        <v>-0.2551900882855111</v>
      </c>
      <c r="D465" s="1">
        <f t="shared" ca="1" si="43"/>
        <v>-1.0150786838098422</v>
      </c>
      <c r="E465" s="1"/>
      <c r="F465" s="1"/>
      <c r="G465" s="1"/>
      <c r="H465" s="1">
        <f t="shared" ca="1" si="47"/>
        <v>0.67816689377151917</v>
      </c>
      <c r="I465" s="1">
        <f t="shared" ca="1" si="45"/>
        <v>0.46257893247434362</v>
      </c>
      <c r="J465" s="1">
        <f t="shared" ca="1" si="42"/>
        <v>0.65418539997328495</v>
      </c>
    </row>
    <row r="466" spans="2:10" x14ac:dyDescent="0.3">
      <c r="B466" s="1">
        <f t="shared" ca="1" si="46"/>
        <v>1.3159090897049142E-3</v>
      </c>
      <c r="C466" s="1">
        <f t="shared" ca="1" si="44"/>
        <v>-3.0077589287848023</v>
      </c>
      <c r="D466" s="1">
        <f t="shared" ca="1" si="43"/>
        <v>-5.0567651056511487</v>
      </c>
      <c r="E466" s="1"/>
      <c r="F466" s="1"/>
      <c r="G466" s="1"/>
      <c r="H466" s="1">
        <f t="shared" ca="1" si="47"/>
        <v>0.71495330665193457</v>
      </c>
      <c r="I466" s="1">
        <f t="shared" ca="1" si="45"/>
        <v>0.56791396828863316</v>
      </c>
      <c r="J466" s="1">
        <f t="shared" ca="1" si="42"/>
        <v>0.80315163621490893</v>
      </c>
    </row>
    <row r="467" spans="2:10" x14ac:dyDescent="0.3">
      <c r="B467" s="1">
        <f t="shared" ca="1" si="46"/>
        <v>0.46467719558766751</v>
      </c>
      <c r="C467" s="1">
        <f t="shared" ca="1" si="44"/>
        <v>-8.8657145656980518E-2</v>
      </c>
      <c r="D467" s="1">
        <f t="shared" ca="1" si="43"/>
        <v>-0.49160524967835684</v>
      </c>
      <c r="E467" s="1"/>
      <c r="F467" s="1"/>
      <c r="G467" s="1"/>
      <c r="H467" s="1">
        <f t="shared" ca="1" si="47"/>
        <v>0.60216704866198367</v>
      </c>
      <c r="I467" s="1">
        <f t="shared" ca="1" si="45"/>
        <v>0.2589602600574914</v>
      </c>
      <c r="J467" s="1">
        <f t="shared" ca="1" si="42"/>
        <v>0.36622511188896806</v>
      </c>
    </row>
    <row r="468" spans="2:10" x14ac:dyDescent="0.3">
      <c r="B468" s="1">
        <f t="shared" ca="1" si="46"/>
        <v>5.3881892355945871E-2</v>
      </c>
      <c r="C468" s="1">
        <f t="shared" ca="1" si="44"/>
        <v>-1.6083260661582437</v>
      </c>
      <c r="D468" s="1">
        <f t="shared" ca="1" si="43"/>
        <v>-2.4661872524856427</v>
      </c>
      <c r="E468" s="1"/>
      <c r="F468" s="1"/>
      <c r="G468" s="1"/>
      <c r="H468" s="1">
        <f t="shared" ca="1" si="47"/>
        <v>0.55390423442044134</v>
      </c>
      <c r="I468" s="1">
        <f t="shared" ca="1" si="45"/>
        <v>0.13553166375017425</v>
      </c>
      <c r="J468" s="1">
        <f t="shared" ca="1" si="42"/>
        <v>0.19167071700648641</v>
      </c>
    </row>
    <row r="469" spans="2:10" x14ac:dyDescent="0.3">
      <c r="B469" s="1">
        <f t="shared" ca="1" si="46"/>
        <v>0.4186717403195096</v>
      </c>
      <c r="C469" s="1">
        <f t="shared" ca="1" si="44"/>
        <v>-0.20529265714243028</v>
      </c>
      <c r="D469" s="1">
        <f t="shared" ca="1" si="43"/>
        <v>0.75595484382153866</v>
      </c>
      <c r="E469" s="1"/>
      <c r="F469" s="1"/>
      <c r="G469" s="1"/>
      <c r="H469" s="1">
        <f t="shared" ca="1" si="47"/>
        <v>0.22970052870793789</v>
      </c>
      <c r="I469" s="1">
        <f t="shared" ca="1" si="45"/>
        <v>-0.73983345347945773</v>
      </c>
      <c r="J469" s="1">
        <f t="shared" ca="1" si="42"/>
        <v>-1.0462825038079735</v>
      </c>
    </row>
    <row r="470" spans="2:10" x14ac:dyDescent="0.3">
      <c r="B470" s="1">
        <f t="shared" ca="1" si="46"/>
        <v>0.62080076008442875</v>
      </c>
      <c r="C470" s="1">
        <f t="shared" ca="1" si="44"/>
        <v>0.30758454751398651</v>
      </c>
      <c r="D470" s="1">
        <f t="shared" ca="1" si="43"/>
        <v>-1.6082571890999511</v>
      </c>
      <c r="E470" s="1"/>
      <c r="F470" s="1"/>
      <c r="G470" s="1"/>
      <c r="H470" s="1">
        <f t="shared" ca="1" si="47"/>
        <v>0.92574213725264831</v>
      </c>
      <c r="I470" s="1">
        <f t="shared" ca="1" si="45"/>
        <v>1.4447941118185776</v>
      </c>
      <c r="J470" s="1">
        <f t="shared" ca="1" si="42"/>
        <v>2.0432474277706225</v>
      </c>
    </row>
    <row r="471" spans="2:10" x14ac:dyDescent="0.3">
      <c r="B471" s="1">
        <f t="shared" ca="1" si="46"/>
        <v>0.4657797120317253</v>
      </c>
      <c r="C471" s="1">
        <f t="shared" ca="1" si="44"/>
        <v>-8.5883001943706461E-2</v>
      </c>
      <c r="D471" s="1">
        <f t="shared" ca="1" si="43"/>
        <v>1.9652264562343302</v>
      </c>
      <c r="E471" s="1"/>
      <c r="F471" s="1"/>
      <c r="G471" s="1"/>
      <c r="H471" s="1">
        <f t="shared" ca="1" si="47"/>
        <v>7.0038015489077732E-2</v>
      </c>
      <c r="I471" s="1">
        <f t="shared" ca="1" si="45"/>
        <v>-1.475507955714209</v>
      </c>
      <c r="J471" s="1">
        <f t="shared" ca="1" si="42"/>
        <v>-2.0866833623604348</v>
      </c>
    </row>
    <row r="472" spans="2:10" x14ac:dyDescent="0.3">
      <c r="B472" s="1">
        <f t="shared" ca="1" si="46"/>
        <v>0.33238270779267898</v>
      </c>
      <c r="C472" s="1">
        <f t="shared" ca="1" si="44"/>
        <v>-0.43334325881438485</v>
      </c>
      <c r="D472" s="1">
        <f t="shared" ca="1" si="43"/>
        <v>-4.4171037460327298</v>
      </c>
      <c r="E472" s="1"/>
      <c r="F472" s="1"/>
      <c r="G472" s="1"/>
      <c r="H472" s="1">
        <f t="shared" ca="1" si="47"/>
        <v>0.99642762121691264</v>
      </c>
      <c r="I472" s="1">
        <f t="shared" ca="1" si="45"/>
        <v>2.6900207532098599</v>
      </c>
      <c r="J472" s="1">
        <f t="shared" ca="1" si="42"/>
        <v>3.8042638322544726</v>
      </c>
    </row>
    <row r="473" spans="2:10" x14ac:dyDescent="0.3">
      <c r="B473" s="1">
        <f t="shared" ca="1" si="46"/>
        <v>0.52004910894620549</v>
      </c>
      <c r="C473" s="1">
        <f t="shared" ca="1" si="44"/>
        <v>5.027683663557226E-2</v>
      </c>
      <c r="D473" s="1">
        <f t="shared" ca="1" si="43"/>
        <v>0.92179671608615066</v>
      </c>
      <c r="E473" s="1"/>
      <c r="F473" s="1"/>
      <c r="G473" s="1"/>
      <c r="H473" s="1">
        <f t="shared" ca="1" si="47"/>
        <v>0.27374289496407811</v>
      </c>
      <c r="I473" s="1">
        <f t="shared" ca="1" si="45"/>
        <v>-0.60153187218443549</v>
      </c>
      <c r="J473" s="1">
        <f t="shared" ca="1" si="42"/>
        <v>-0.85069453184290789</v>
      </c>
    </row>
    <row r="474" spans="2:10" x14ac:dyDescent="0.3">
      <c r="B474" s="1">
        <f t="shared" ca="1" si="46"/>
        <v>0.76333743435101931</v>
      </c>
      <c r="C474" s="1">
        <f t="shared" ca="1" si="44"/>
        <v>0.71707935864929695</v>
      </c>
      <c r="D474" s="1">
        <f t="shared" ca="1" si="43"/>
        <v>-0.32146518246447298</v>
      </c>
      <c r="E474" s="1"/>
      <c r="F474" s="1"/>
      <c r="G474" s="1"/>
      <c r="H474" s="1">
        <f t="shared" ca="1" si="47"/>
        <v>0.82751469508174502</v>
      </c>
      <c r="I474" s="1">
        <f t="shared" ca="1" si="45"/>
        <v>0.94438956908529648</v>
      </c>
      <c r="J474" s="1">
        <f t="shared" ca="1" si="42"/>
        <v>1.3355685367641095</v>
      </c>
    </row>
    <row r="475" spans="2:10" x14ac:dyDescent="0.3">
      <c r="B475" s="1">
        <f t="shared" ca="1" si="46"/>
        <v>9.6959484219573122E-2</v>
      </c>
      <c r="C475" s="1">
        <f t="shared" ca="1" si="44"/>
        <v>-1.299072736482038</v>
      </c>
      <c r="D475" s="1">
        <f t="shared" ca="1" si="43"/>
        <v>-1.1990565787929297</v>
      </c>
      <c r="E475" s="1"/>
      <c r="F475" s="1"/>
      <c r="G475" s="1"/>
      <c r="H475" s="1">
        <f t="shared" ca="1" si="47"/>
        <v>0.32591848945999313</v>
      </c>
      <c r="I475" s="1">
        <f t="shared" ca="1" si="45"/>
        <v>-0.45121169859121563</v>
      </c>
      <c r="J475" s="1">
        <f t="shared" ca="1" si="42"/>
        <v>-0.63810970364909836</v>
      </c>
    </row>
    <row r="476" spans="2:10" x14ac:dyDescent="0.3">
      <c r="B476" s="1">
        <f t="shared" ca="1" si="46"/>
        <v>0.4439838893021969</v>
      </c>
      <c r="C476" s="1">
        <f t="shared" ca="1" si="44"/>
        <v>-0.1408761565330349</v>
      </c>
      <c r="D476" s="1">
        <f t="shared" ca="1" si="43"/>
        <v>-0.25528519613279782</v>
      </c>
      <c r="E476" s="1"/>
      <c r="F476" s="1"/>
      <c r="G476" s="1"/>
      <c r="H476" s="1">
        <f t="shared" ca="1" si="47"/>
        <v>0.51580902926967498</v>
      </c>
      <c r="I476" s="1">
        <f t="shared" ca="1" si="45"/>
        <v>3.9637736789004223E-2</v>
      </c>
      <c r="J476" s="1">
        <f t="shared" ca="1" si="42"/>
        <v>5.6056224948784754E-2</v>
      </c>
    </row>
    <row r="477" spans="2:10" x14ac:dyDescent="0.3">
      <c r="B477" s="1">
        <f t="shared" ca="1" si="46"/>
        <v>0.74929204046072329</v>
      </c>
      <c r="C477" s="1">
        <f t="shared" ca="1" si="44"/>
        <v>0.67226356738793858</v>
      </c>
      <c r="D477" s="1">
        <f t="shared" ca="1" si="43"/>
        <v>0.24352201631768811</v>
      </c>
      <c r="E477" s="1"/>
      <c r="F477" s="1"/>
      <c r="G477" s="1"/>
      <c r="H477" s="1">
        <f t="shared" ca="1" si="47"/>
        <v>0.69148622467752097</v>
      </c>
      <c r="I477" s="1">
        <f t="shared" ca="1" si="45"/>
        <v>0.50006749828148023</v>
      </c>
      <c r="J477" s="1">
        <f t="shared" ca="1" si="42"/>
        <v>0.70720223817165384</v>
      </c>
    </row>
    <row r="478" spans="2:10" x14ac:dyDescent="0.3">
      <c r="B478" s="1">
        <f t="shared" ca="1" si="46"/>
        <v>0.89060240526712064</v>
      </c>
      <c r="C478" s="1">
        <f t="shared" ca="1" si="44"/>
        <v>1.2297381136010999</v>
      </c>
      <c r="D478" s="1">
        <f t="shared" ca="1" si="43"/>
        <v>3.3343440357164038</v>
      </c>
      <c r="E478" s="1"/>
      <c r="F478" s="1"/>
      <c r="G478" s="1"/>
      <c r="H478" s="1">
        <f t="shared" ca="1" si="47"/>
        <v>0.12966013591950132</v>
      </c>
      <c r="I478" s="1">
        <f t="shared" ca="1" si="45"/>
        <v>-1.1279991648628889</v>
      </c>
      <c r="J478" s="1">
        <f t="shared" ca="1" si="42"/>
        <v>-1.5952317172946224</v>
      </c>
    </row>
    <row r="479" spans="2:10" x14ac:dyDescent="0.3">
      <c r="B479" s="1">
        <f t="shared" ca="1" si="46"/>
        <v>0.21808983510428182</v>
      </c>
      <c r="C479" s="1">
        <f t="shared" ca="1" si="44"/>
        <v>-0.77866060171310225</v>
      </c>
      <c r="D479" s="1">
        <f t="shared" ca="1" si="43"/>
        <v>-2.2442653945576092</v>
      </c>
      <c r="E479" s="1"/>
      <c r="F479" s="1"/>
      <c r="G479" s="1"/>
      <c r="H479" s="1">
        <f t="shared" ca="1" si="47"/>
        <v>0.79053376176108514</v>
      </c>
      <c r="I479" s="1">
        <f t="shared" ca="1" si="45"/>
        <v>0.80827467756088567</v>
      </c>
      <c r="J479" s="1">
        <f t="shared" ca="1" si="42"/>
        <v>1.143073011129345</v>
      </c>
    </row>
    <row r="480" spans="2:10" x14ac:dyDescent="0.3">
      <c r="B480" s="1">
        <f t="shared" ca="1" si="46"/>
        <v>0.91373134267134781</v>
      </c>
      <c r="C480" s="1">
        <f t="shared" ca="1" si="44"/>
        <v>1.3640961235705971</v>
      </c>
      <c r="D480" s="1">
        <f t="shared" ca="1" si="43"/>
        <v>5.7126521053377566</v>
      </c>
      <c r="E480" s="1"/>
      <c r="F480" s="1"/>
      <c r="G480" s="1"/>
      <c r="H480" s="1">
        <f t="shared" ca="1" si="47"/>
        <v>3.7324642273685038E-3</v>
      </c>
      <c r="I480" s="1">
        <f t="shared" ca="1" si="45"/>
        <v>-2.6753589186733375</v>
      </c>
      <c r="J480" s="1">
        <f t="shared" ca="1" si="42"/>
        <v>-3.7835288670036524</v>
      </c>
    </row>
    <row r="481" spans="2:10" x14ac:dyDescent="0.3">
      <c r="B481" s="1">
        <f t="shared" ca="1" si="46"/>
        <v>0.45215639468611568</v>
      </c>
      <c r="C481" s="1">
        <f t="shared" ca="1" si="44"/>
        <v>-0.12021505844154047</v>
      </c>
      <c r="D481" s="1">
        <f t="shared" ca="1" si="43"/>
        <v>-1.3214282143448179</v>
      </c>
      <c r="E481" s="1"/>
      <c r="F481" s="1"/>
      <c r="G481" s="1"/>
      <c r="H481" s="1">
        <f t="shared" ca="1" si="47"/>
        <v>0.7922278744758221</v>
      </c>
      <c r="I481" s="1">
        <f t="shared" ca="1" si="45"/>
        <v>0.81417579277291086</v>
      </c>
      <c r="J481" s="1">
        <f t="shared" ca="1" si="42"/>
        <v>1.1514184482953171</v>
      </c>
    </row>
    <row r="482" spans="2:10" x14ac:dyDescent="0.3">
      <c r="B482" s="1">
        <f t="shared" ca="1" si="46"/>
        <v>0.61339982182625086</v>
      </c>
      <c r="C482" s="1">
        <f t="shared" ca="1" si="44"/>
        <v>0.28819123685212922</v>
      </c>
      <c r="D482" s="1">
        <f t="shared" ca="1" si="43"/>
        <v>2.8808096149734306</v>
      </c>
      <c r="E482" s="1"/>
      <c r="F482" s="1"/>
      <c r="G482" s="1"/>
      <c r="H482" s="1">
        <f t="shared" ca="1" si="47"/>
        <v>4.015858137683137E-2</v>
      </c>
      <c r="I482" s="1">
        <f t="shared" ca="1" si="45"/>
        <v>-1.7488487772029906</v>
      </c>
      <c r="J482" s="1">
        <f t="shared" ca="1" si="42"/>
        <v>-2.4732456592600727</v>
      </c>
    </row>
    <row r="483" spans="2:10" x14ac:dyDescent="0.3">
      <c r="B483" s="1">
        <f t="shared" ca="1" si="46"/>
        <v>0.28470164320037483</v>
      </c>
      <c r="C483" s="1">
        <f t="shared" ca="1" si="44"/>
        <v>-0.56893052889185336</v>
      </c>
      <c r="D483" s="1">
        <f t="shared" ca="1" si="43"/>
        <v>-0.20389244436712328</v>
      </c>
      <c r="E483" s="1"/>
      <c r="F483" s="1"/>
      <c r="G483" s="1"/>
      <c r="H483" s="1">
        <f t="shared" ca="1" si="47"/>
        <v>0.33550698679354618</v>
      </c>
      <c r="I483" s="1">
        <f t="shared" ca="1" si="45"/>
        <v>-0.42475679884715961</v>
      </c>
      <c r="J483" s="1">
        <f t="shared" ca="1" si="42"/>
        <v>-0.60069682563983384</v>
      </c>
    </row>
    <row r="484" spans="2:10" x14ac:dyDescent="0.3">
      <c r="B484" s="1">
        <f t="shared" ca="1" si="46"/>
        <v>0.46951217488710284</v>
      </c>
      <c r="C484" s="1">
        <f t="shared" ca="1" si="44"/>
        <v>-7.6496184043123E-2</v>
      </c>
      <c r="D484" s="1">
        <f t="shared" ca="1" si="43"/>
        <v>-1.9942931732842422</v>
      </c>
      <c r="E484" s="1"/>
      <c r="F484" s="1"/>
      <c r="G484" s="1"/>
      <c r="H484" s="1">
        <f t="shared" ca="1" si="47"/>
        <v>0.90884595878943453</v>
      </c>
      <c r="I484" s="1">
        <f t="shared" ca="1" si="45"/>
        <v>1.3336820424602029</v>
      </c>
      <c r="J484" s="1">
        <f t="shared" ca="1" si="42"/>
        <v>1.8861112323406692</v>
      </c>
    </row>
    <row r="485" spans="2:10" x14ac:dyDescent="0.3">
      <c r="B485" s="1">
        <f t="shared" ca="1" si="46"/>
        <v>0.99814805385764738</v>
      </c>
      <c r="C485" s="1">
        <f t="shared" ca="1" si="44"/>
        <v>2.9023375303841128</v>
      </c>
      <c r="D485" s="1">
        <f t="shared" ca="1" si="43"/>
        <v>7.2247923482246481</v>
      </c>
      <c r="E485" s="1"/>
      <c r="F485" s="1"/>
      <c r="G485" s="1"/>
      <c r="H485" s="1">
        <f t="shared" ca="1" si="47"/>
        <v>1.3679327129302865E-2</v>
      </c>
      <c r="I485" s="1">
        <f t="shared" ca="1" si="45"/>
        <v>-2.2063621317102156</v>
      </c>
      <c r="J485" s="1">
        <f t="shared" ca="1" si="42"/>
        <v>-3.120267250171</v>
      </c>
    </row>
    <row r="486" spans="2:10" x14ac:dyDescent="0.3">
      <c r="B486" s="1">
        <f t="shared" ca="1" si="46"/>
        <v>0.27206782385567907</v>
      </c>
      <c r="C486" s="1">
        <f t="shared" ca="1" si="44"/>
        <v>-0.60657100442312362</v>
      </c>
      <c r="D486" s="1">
        <f t="shared" ca="1" si="43"/>
        <v>-1.2786757081827842</v>
      </c>
      <c r="E486" s="1"/>
      <c r="F486" s="1"/>
      <c r="G486" s="1"/>
      <c r="H486" s="1">
        <f t="shared" ca="1" si="47"/>
        <v>0.61699166357549118</v>
      </c>
      <c r="I486" s="1">
        <f t="shared" ca="1" si="45"/>
        <v>0.29758925977143391</v>
      </c>
      <c r="J486" s="1">
        <f t="shared" ref="J486:J549" ca="1" si="48">SQRT(2)*I486</f>
        <v>0.42085476718533199</v>
      </c>
    </row>
    <row r="487" spans="2:10" x14ac:dyDescent="0.3">
      <c r="B487" s="1">
        <f t="shared" ca="1" si="46"/>
        <v>0.46894987275564892</v>
      </c>
      <c r="C487" s="1">
        <f t="shared" ca="1" si="44"/>
        <v>-7.7909873321402631E-2</v>
      </c>
      <c r="D487" s="1">
        <f t="shared" ca="1" si="43"/>
        <v>0.25448473041176689</v>
      </c>
      <c r="E487" s="1"/>
      <c r="F487" s="1"/>
      <c r="G487" s="1"/>
      <c r="H487" s="1">
        <f t="shared" ca="1" si="47"/>
        <v>0.39825834577056007</v>
      </c>
      <c r="I487" s="1">
        <f t="shared" ca="1" si="45"/>
        <v>-0.2578577519039934</v>
      </c>
      <c r="J487" s="1">
        <f t="shared" ca="1" si="48"/>
        <v>-0.36466592990566427</v>
      </c>
    </row>
    <row r="488" spans="2:10" x14ac:dyDescent="0.3">
      <c r="B488" s="1">
        <f t="shared" ca="1" si="46"/>
        <v>0.9927454234920865</v>
      </c>
      <c r="C488" s="1">
        <f t="shared" ca="1" si="44"/>
        <v>2.4444043953275361</v>
      </c>
      <c r="D488" s="1">
        <f t="shared" ca="1" si="43"/>
        <v>3.1111618050204486</v>
      </c>
      <c r="E488" s="1"/>
      <c r="F488" s="1"/>
      <c r="G488" s="1"/>
      <c r="H488" s="1">
        <f t="shared" ca="1" si="47"/>
        <v>0.59657075930203074</v>
      </c>
      <c r="I488" s="1">
        <f t="shared" ca="1" si="45"/>
        <v>0.24448078562899769</v>
      </c>
      <c r="J488" s="1">
        <f t="shared" ca="1" si="48"/>
        <v>0.34574804277615784</v>
      </c>
    </row>
    <row r="489" spans="2:10" x14ac:dyDescent="0.3">
      <c r="B489" s="1">
        <f t="shared" ca="1" si="46"/>
        <v>6.2887118645111761E-2</v>
      </c>
      <c r="C489" s="1">
        <f t="shared" ca="1" si="44"/>
        <v>-1.5309803980373231</v>
      </c>
      <c r="D489" s="1">
        <f t="shared" ca="1" si="43"/>
        <v>-2.2727990762916463</v>
      </c>
      <c r="E489" s="1"/>
      <c r="F489" s="1"/>
      <c r="G489" s="1"/>
      <c r="H489" s="1">
        <f t="shared" ca="1" si="47"/>
        <v>0.53034265726602536</v>
      </c>
      <c r="I489" s="1">
        <f t="shared" ca="1" si="45"/>
        <v>7.61312410830213E-2</v>
      </c>
      <c r="J489" s="1">
        <f t="shared" ca="1" si="48"/>
        <v>0.10766583365990448</v>
      </c>
    </row>
    <row r="490" spans="2:10" x14ac:dyDescent="0.3">
      <c r="B490" s="1">
        <f t="shared" ca="1" si="46"/>
        <v>0.7221608226884052</v>
      </c>
      <c r="C490" s="1">
        <f t="shared" ca="1" si="44"/>
        <v>0.5892727008829477</v>
      </c>
      <c r="D490" s="1">
        <f t="shared" ca="1" si="43"/>
        <v>-0.24065739983861112</v>
      </c>
      <c r="E490" s="1"/>
      <c r="F490" s="1"/>
      <c r="G490" s="1"/>
      <c r="H490" s="1">
        <f t="shared" ca="1" si="47"/>
        <v>0.77620625429558576</v>
      </c>
      <c r="I490" s="1">
        <f t="shared" ca="1" si="45"/>
        <v>0.75944318025155189</v>
      </c>
      <c r="J490" s="1">
        <f t="shared" ca="1" si="48"/>
        <v>1.0740148453634999</v>
      </c>
    </row>
    <row r="491" spans="2:10" x14ac:dyDescent="0.3">
      <c r="B491" s="1">
        <f t="shared" ca="1" si="46"/>
        <v>0.16435813382855713</v>
      </c>
      <c r="C491" s="1">
        <f t="shared" ca="1" si="44"/>
        <v>-0.97670288261793392</v>
      </c>
      <c r="D491" s="1">
        <f t="shared" ca="1" si="43"/>
        <v>-1.2338755175260752</v>
      </c>
      <c r="E491" s="1"/>
      <c r="F491" s="1"/>
      <c r="G491" s="1"/>
      <c r="H491" s="1">
        <f t="shared" ca="1" si="47"/>
        <v>0.45849693019319071</v>
      </c>
      <c r="I491" s="1">
        <f t="shared" ca="1" si="45"/>
        <v>-0.10422113703518555</v>
      </c>
      <c r="J491" s="1">
        <f t="shared" ca="1" si="48"/>
        <v>-0.14739094548110429</v>
      </c>
    </row>
    <row r="492" spans="2:10" x14ac:dyDescent="0.3">
      <c r="B492" s="1">
        <f t="shared" ca="1" si="46"/>
        <v>0.23723164759460524</v>
      </c>
      <c r="C492" s="1">
        <f t="shared" ca="1" si="44"/>
        <v>-0.71523589054744663</v>
      </c>
      <c r="D492" s="1">
        <f t="shared" ca="1" si="43"/>
        <v>-0.45041196533941241</v>
      </c>
      <c r="E492" s="1"/>
      <c r="F492" s="1"/>
      <c r="G492" s="1"/>
      <c r="H492" s="1">
        <f t="shared" ca="1" si="47"/>
        <v>0.34577719005978347</v>
      </c>
      <c r="I492" s="1">
        <f t="shared" ca="1" si="45"/>
        <v>-0.39674653552838796</v>
      </c>
      <c r="J492" s="1">
        <f t="shared" ca="1" si="48"/>
        <v>-0.56108433136878533</v>
      </c>
    </row>
    <row r="493" spans="2:10" x14ac:dyDescent="0.3">
      <c r="B493" s="1">
        <f t="shared" ca="1" si="46"/>
        <v>0.61064794628220853</v>
      </c>
      <c r="C493" s="1">
        <f t="shared" ca="1" si="44"/>
        <v>0.28100820394339676</v>
      </c>
      <c r="D493" s="1">
        <f t="shared" ca="1" si="43"/>
        <v>1.1666075184653113</v>
      </c>
      <c r="E493" s="1"/>
      <c r="F493" s="1"/>
      <c r="G493" s="1"/>
      <c r="H493" s="1">
        <f t="shared" ca="1" si="47"/>
        <v>0.29325243190964356</v>
      </c>
      <c r="I493" s="1">
        <f t="shared" ca="1" si="45"/>
        <v>-0.54390788334663531</v>
      </c>
      <c r="J493" s="1">
        <f t="shared" ca="1" si="48"/>
        <v>-0.76920190531045496</v>
      </c>
    </row>
    <row r="494" spans="2:10" x14ac:dyDescent="0.3">
      <c r="B494" s="1">
        <f t="shared" ca="1" si="46"/>
        <v>0.41224089554230126</v>
      </c>
      <c r="C494" s="1">
        <f t="shared" ca="1" si="44"/>
        <v>-0.22178431388922509</v>
      </c>
      <c r="D494" s="1">
        <f t="shared" ca="1" si="43"/>
        <v>-1.9774656969589661</v>
      </c>
      <c r="E494" s="1"/>
      <c r="F494" s="1"/>
      <c r="G494" s="1"/>
      <c r="H494" s="1">
        <f t="shared" ca="1" si="47"/>
        <v>0.88030145333165566</v>
      </c>
      <c r="I494" s="1">
        <f t="shared" ca="1" si="45"/>
        <v>1.1764950899942421</v>
      </c>
      <c r="J494" s="1">
        <f t="shared" ca="1" si="48"/>
        <v>1.6638153123352124</v>
      </c>
    </row>
    <row r="495" spans="2:10" x14ac:dyDescent="0.3">
      <c r="B495" s="1">
        <f t="shared" ca="1" si="46"/>
        <v>0.77771744276399457</v>
      </c>
      <c r="C495" s="1">
        <f t="shared" ca="1" si="44"/>
        <v>0.76450708786151622</v>
      </c>
      <c r="D495" s="1">
        <f t="shared" ca="1" si="43"/>
        <v>-0.1235855277760991</v>
      </c>
      <c r="E495" s="1"/>
      <c r="F495" s="1"/>
      <c r="G495" s="1"/>
      <c r="H495" s="1">
        <f t="shared" ca="1" si="47"/>
        <v>0.80286388400098485</v>
      </c>
      <c r="I495" s="1">
        <f t="shared" ca="1" si="45"/>
        <v>0.85189525260851429</v>
      </c>
      <c r="J495" s="1">
        <f t="shared" ca="1" si="48"/>
        <v>1.2047618199602148</v>
      </c>
    </row>
    <row r="496" spans="2:10" x14ac:dyDescent="0.3">
      <c r="B496" s="1">
        <f t="shared" ca="1" si="46"/>
        <v>0.41814382955769847</v>
      </c>
      <c r="C496" s="1">
        <f t="shared" ca="1" si="44"/>
        <v>-0.20664430176789422</v>
      </c>
      <c r="D496" s="1">
        <f t="shared" ca="1" si="43"/>
        <v>-1.3377927366517697</v>
      </c>
      <c r="E496" s="1"/>
      <c r="F496" s="1"/>
      <c r="G496" s="1"/>
      <c r="H496" s="1">
        <f t="shared" ca="1" si="47"/>
        <v>0.77014304343119888</v>
      </c>
      <c r="I496" s="1">
        <f t="shared" ca="1" si="45"/>
        <v>0.73931801414068121</v>
      </c>
      <c r="J496" s="1">
        <f t="shared" ca="1" si="48"/>
        <v>1.0455535625044952</v>
      </c>
    </row>
    <row r="497" spans="2:10" x14ac:dyDescent="0.3">
      <c r="B497" s="1">
        <f t="shared" ca="1" si="46"/>
        <v>0.63674943800667927</v>
      </c>
      <c r="C497" s="1">
        <f t="shared" ca="1" si="44"/>
        <v>0.349783578459963</v>
      </c>
      <c r="D497" s="1">
        <f t="shared" ca="1" si="43"/>
        <v>1.2436979335633103</v>
      </c>
      <c r="E497" s="1"/>
      <c r="F497" s="1"/>
      <c r="G497" s="1"/>
      <c r="H497" s="1">
        <f t="shared" ca="1" si="47"/>
        <v>0.29817950720872133</v>
      </c>
      <c r="I497" s="1">
        <f t="shared" ca="1" si="45"/>
        <v>-0.52964366411034991</v>
      </c>
      <c r="J497" s="1">
        <f t="shared" ca="1" si="48"/>
        <v>-0.74902925300983703</v>
      </c>
    </row>
    <row r="498" spans="2:10" x14ac:dyDescent="0.3">
      <c r="B498" s="1">
        <f t="shared" ca="1" si="46"/>
        <v>0.25993129440871166</v>
      </c>
      <c r="C498" s="1">
        <f t="shared" ca="1" si="44"/>
        <v>-0.64355723536154275</v>
      </c>
      <c r="D498" s="1">
        <f t="shared" ca="1" si="43"/>
        <v>1.5203939360519154</v>
      </c>
      <c r="E498" s="1"/>
      <c r="F498" s="1"/>
      <c r="G498" s="1"/>
      <c r="H498" s="1">
        <f t="shared" ca="1" si="47"/>
        <v>4.2840145034062971E-2</v>
      </c>
      <c r="I498" s="1">
        <f t="shared" ca="1" si="45"/>
        <v>-1.7186380976187581</v>
      </c>
      <c r="J498" s="1">
        <f t="shared" ca="1" si="48"/>
        <v>-2.4305213064635431</v>
      </c>
    </row>
    <row r="499" spans="2:10" x14ac:dyDescent="0.3">
      <c r="B499" s="1">
        <f t="shared" ca="1" si="46"/>
        <v>0.42882648132668377</v>
      </c>
      <c r="C499" s="1">
        <f t="shared" ca="1" si="44"/>
        <v>-0.17936264247914244</v>
      </c>
      <c r="D499" s="1">
        <f t="shared" ca="1" si="43"/>
        <v>-0.81144449198182178</v>
      </c>
      <c r="E499" s="1"/>
      <c r="F499" s="1"/>
      <c r="G499" s="1"/>
      <c r="H499" s="1">
        <f t="shared" ca="1" si="47"/>
        <v>0.65336276053734876</v>
      </c>
      <c r="I499" s="1">
        <f t="shared" ca="1" si="45"/>
        <v>0.39441526035767677</v>
      </c>
      <c r="J499" s="1">
        <f t="shared" ca="1" si="48"/>
        <v>0.55778741040474189</v>
      </c>
    </row>
    <row r="500" spans="2:10" x14ac:dyDescent="0.3">
      <c r="B500" s="1">
        <f t="shared" ca="1" si="46"/>
        <v>0.57148068679115949</v>
      </c>
      <c r="C500" s="1">
        <f t="shared" ca="1" si="44"/>
        <v>0.18014513901965787</v>
      </c>
      <c r="D500" s="1">
        <f t="shared" ca="1" si="43"/>
        <v>2.1358984781730315</v>
      </c>
      <c r="E500" s="1"/>
      <c r="F500" s="1"/>
      <c r="G500" s="1"/>
      <c r="H500" s="1">
        <f t="shared" ca="1" si="47"/>
        <v>9.1732259828566254E-2</v>
      </c>
      <c r="I500" s="1">
        <f t="shared" ca="1" si="45"/>
        <v>-1.3301631588225198</v>
      </c>
      <c r="J500" s="1">
        <f t="shared" ca="1" si="48"/>
        <v>-1.8811347793758448</v>
      </c>
    </row>
    <row r="501" spans="2:10" x14ac:dyDescent="0.3">
      <c r="B501" s="1">
        <f t="shared" ca="1" si="46"/>
        <v>0.11198848677115936</v>
      </c>
      <c r="C501" s="1">
        <f t="shared" ca="1" si="44"/>
        <v>-1.2160208657954787</v>
      </c>
      <c r="D501" s="1">
        <f t="shared" ca="1" si="43"/>
        <v>-1.8743485124532999</v>
      </c>
      <c r="E501" s="1"/>
      <c r="F501" s="1"/>
      <c r="G501" s="1"/>
      <c r="H501" s="1">
        <f t="shared" ca="1" si="47"/>
        <v>0.54353504775586015</v>
      </c>
      <c r="I501" s="1">
        <f t="shared" ca="1" si="45"/>
        <v>0.10934367766716767</v>
      </c>
      <c r="J501" s="1">
        <f t="shared" ca="1" si="48"/>
        <v>0.15463531191666063</v>
      </c>
    </row>
    <row r="502" spans="2:10" x14ac:dyDescent="0.3">
      <c r="B502" s="1">
        <f t="shared" ca="1" si="46"/>
        <v>0.40973843773692886</v>
      </c>
      <c r="C502" s="1">
        <f t="shared" ca="1" si="44"/>
        <v>-0.22821786260895116</v>
      </c>
      <c r="D502" s="1">
        <f t="shared" ca="1" si="43"/>
        <v>-0.77200997521655701</v>
      </c>
      <c r="E502" s="1"/>
      <c r="F502" s="1"/>
      <c r="G502" s="1"/>
      <c r="H502" s="1">
        <f t="shared" ca="1" si="47"/>
        <v>0.62463449909254853</v>
      </c>
      <c r="I502" s="1">
        <f t="shared" ca="1" si="45"/>
        <v>0.31767562601033472</v>
      </c>
      <c r="J502" s="1">
        <f t="shared" ca="1" si="48"/>
        <v>0.44926117873917853</v>
      </c>
    </row>
    <row r="503" spans="2:10" x14ac:dyDescent="0.3">
      <c r="B503" s="1">
        <f t="shared" ca="1" si="46"/>
        <v>0.22775418489727162</v>
      </c>
      <c r="C503" s="1">
        <f t="shared" ca="1" si="44"/>
        <v>-0.74626331111719946</v>
      </c>
      <c r="D503" s="1">
        <f t="shared" ca="1" si="43"/>
        <v>-0.58455856841662712</v>
      </c>
      <c r="E503" s="1"/>
      <c r="F503" s="1"/>
      <c r="G503" s="1"/>
      <c r="H503" s="1">
        <f t="shared" ca="1" si="47"/>
        <v>0.36959809713108072</v>
      </c>
      <c r="I503" s="1">
        <f t="shared" ca="1" si="45"/>
        <v>-0.332917983389102</v>
      </c>
      <c r="J503" s="1">
        <f t="shared" ca="1" si="48"/>
        <v>-0.47081712726676883</v>
      </c>
    </row>
    <row r="504" spans="2:10" x14ac:dyDescent="0.3">
      <c r="B504" s="1">
        <f t="shared" ca="1" si="46"/>
        <v>0.70061279920484165</v>
      </c>
      <c r="C504" s="1">
        <f t="shared" ca="1" si="44"/>
        <v>0.52616380263613993</v>
      </c>
      <c r="D504" s="1">
        <f t="shared" ca="1" si="43"/>
        <v>-1.3477266356498596</v>
      </c>
      <c r="E504" s="1"/>
      <c r="F504" s="1"/>
      <c r="G504" s="1"/>
      <c r="H504" s="1">
        <f t="shared" ca="1" si="47"/>
        <v>0.93044994487317645</v>
      </c>
      <c r="I504" s="1">
        <f t="shared" ca="1" si="45"/>
        <v>1.4791504458898872</v>
      </c>
      <c r="J504" s="1">
        <f t="shared" ca="1" si="48"/>
        <v>2.0918346213676893</v>
      </c>
    </row>
    <row r="505" spans="2:10" x14ac:dyDescent="0.3">
      <c r="B505" s="1">
        <f t="shared" ca="1" si="46"/>
        <v>0.61816368423370993</v>
      </c>
      <c r="C505" s="1">
        <f t="shared" ca="1" si="44"/>
        <v>0.30066149752132615</v>
      </c>
      <c r="D505" s="1">
        <f t="shared" ca="1" si="43"/>
        <v>2.1685663991706203</v>
      </c>
      <c r="E505" s="1"/>
      <c r="F505" s="1"/>
      <c r="G505" s="1"/>
      <c r="H505" s="1">
        <f t="shared" ca="1" si="47"/>
        <v>0.10883517698287937</v>
      </c>
      <c r="I505" s="1">
        <f t="shared" ca="1" si="45"/>
        <v>-1.232746508785513</v>
      </c>
      <c r="J505" s="1">
        <f t="shared" ca="1" si="48"/>
        <v>-1.7433668316925564</v>
      </c>
    </row>
    <row r="506" spans="2:10" x14ac:dyDescent="0.3">
      <c r="B506" s="1">
        <f t="shared" ca="1" si="46"/>
        <v>0.6082543276028709</v>
      </c>
      <c r="C506" s="1">
        <f t="shared" ca="1" si="44"/>
        <v>0.27477208635452549</v>
      </c>
      <c r="D506" s="1">
        <f t="shared" ca="1" si="43"/>
        <v>0.18679253102282922</v>
      </c>
      <c r="E506" s="1"/>
      <c r="F506" s="1"/>
      <c r="G506" s="1"/>
      <c r="H506" s="1">
        <f t="shared" ca="1" si="47"/>
        <v>0.55673242193820549</v>
      </c>
      <c r="I506" s="1">
        <f t="shared" ca="1" si="45"/>
        <v>0.14268982099328442</v>
      </c>
      <c r="J506" s="1">
        <f t="shared" ca="1" si="48"/>
        <v>0.20179388006129201</v>
      </c>
    </row>
    <row r="507" spans="2:10" x14ac:dyDescent="0.3">
      <c r="B507" s="1">
        <f t="shared" ca="1" si="46"/>
        <v>0.44265961635592188</v>
      </c>
      <c r="C507" s="1">
        <f t="shared" ca="1" si="44"/>
        <v>-0.14422951790359195</v>
      </c>
      <c r="D507" s="1">
        <f t="shared" ca="1" si="43"/>
        <v>-0.86563332504730273</v>
      </c>
      <c r="E507" s="1"/>
      <c r="F507" s="1"/>
      <c r="G507" s="1"/>
      <c r="H507" s="1">
        <f t="shared" ca="1" si="47"/>
        <v>0.68005967476483131</v>
      </c>
      <c r="I507" s="1">
        <f t="shared" ca="1" si="45"/>
        <v>0.46786567625841469</v>
      </c>
      <c r="J507" s="1">
        <f t="shared" ca="1" si="48"/>
        <v>0.6616619847335099</v>
      </c>
    </row>
    <row r="508" spans="2:10" x14ac:dyDescent="0.3">
      <c r="B508" s="1">
        <f t="shared" ca="1" si="46"/>
        <v>0.33517660343148181</v>
      </c>
      <c r="C508" s="1">
        <f t="shared" ca="1" si="44"/>
        <v>-0.42566330157381554</v>
      </c>
      <c r="D508" s="1">
        <f t="shared" ca="1" si="43"/>
        <v>-1.9014666825468827</v>
      </c>
      <c r="E508" s="1"/>
      <c r="F508" s="1"/>
      <c r="G508" s="1"/>
      <c r="H508" s="1">
        <f t="shared" ca="1" si="47"/>
        <v>0.82091996161198844</v>
      </c>
      <c r="I508" s="1">
        <f t="shared" ca="1" si="45"/>
        <v>0.91887668385537324</v>
      </c>
      <c r="J508" s="1">
        <f t="shared" ca="1" si="48"/>
        <v>1.2994878684566837</v>
      </c>
    </row>
    <row r="509" spans="2:10" x14ac:dyDescent="0.3">
      <c r="B509" s="1">
        <f t="shared" ca="1" si="46"/>
        <v>7.9137050211106508E-2</v>
      </c>
      <c r="C509" s="1">
        <f t="shared" ca="1" si="44"/>
        <v>-1.4109000059671748</v>
      </c>
      <c r="D509" s="1">
        <f t="shared" ca="1" si="43"/>
        <v>-1.6990125453069653</v>
      </c>
      <c r="E509" s="1"/>
      <c r="F509" s="1"/>
      <c r="G509" s="1"/>
      <c r="H509" s="1">
        <f t="shared" ca="1" si="47"/>
        <v>0.41702244457181004</v>
      </c>
      <c r="I509" s="1">
        <f t="shared" ca="1" si="45"/>
        <v>-0.20951671385960341</v>
      </c>
      <c r="J509" s="1">
        <f t="shared" ca="1" si="48"/>
        <v>-0.2963013782840942</v>
      </c>
    </row>
    <row r="510" spans="2:10" x14ac:dyDescent="0.3">
      <c r="B510" s="1">
        <f t="shared" ca="1" si="46"/>
        <v>0.98396876796440658</v>
      </c>
      <c r="C510" s="1">
        <f t="shared" ca="1" si="44"/>
        <v>2.1436310096445652</v>
      </c>
      <c r="D510" s="1">
        <f t="shared" ca="1" si="43"/>
        <v>3.3297348790938037</v>
      </c>
      <c r="E510" s="1"/>
      <c r="F510" s="1"/>
      <c r="G510" s="1"/>
      <c r="H510" s="1">
        <f t="shared" ca="1" si="47"/>
        <v>0.41650329092616012</v>
      </c>
      <c r="I510" s="1">
        <f t="shared" ca="1" si="45"/>
        <v>-0.21084710291603218</v>
      </c>
      <c r="J510" s="1">
        <f t="shared" ca="1" si="48"/>
        <v>-0.29818283253092848</v>
      </c>
    </row>
    <row r="511" spans="2:10" x14ac:dyDescent="0.3">
      <c r="B511" s="1">
        <f t="shared" ca="1" si="46"/>
        <v>0.43895696651577176</v>
      </c>
      <c r="C511" s="1">
        <f t="shared" ca="1" si="44"/>
        <v>-0.15361420865863223</v>
      </c>
      <c r="D511" s="1">
        <f t="shared" ca="1" si="43"/>
        <v>-1.1480471405340327</v>
      </c>
      <c r="E511" s="1"/>
      <c r="F511" s="1"/>
      <c r="G511" s="1"/>
      <c r="H511" s="1">
        <f t="shared" ca="1" si="47"/>
        <v>0.74478802684431411</v>
      </c>
      <c r="I511" s="1">
        <f t="shared" ca="1" si="45"/>
        <v>0.65817770953480748</v>
      </c>
      <c r="J511" s="1">
        <f t="shared" ca="1" si="48"/>
        <v>0.93080384327578436</v>
      </c>
    </row>
    <row r="512" spans="2:10" x14ac:dyDescent="0.3">
      <c r="B512" s="1">
        <f t="shared" ca="1" si="46"/>
        <v>0.86247733853615627</v>
      </c>
      <c r="C512" s="1">
        <f t="shared" ca="1" si="44"/>
        <v>1.0915173018373998</v>
      </c>
      <c r="D512" s="1">
        <f t="shared" ca="1" si="43"/>
        <v>1.3980373028877584</v>
      </c>
      <c r="E512" s="1"/>
      <c r="F512" s="1"/>
      <c r="G512" s="1"/>
      <c r="H512" s="1">
        <f t="shared" ca="1" si="47"/>
        <v>0.54100091285952123</v>
      </c>
      <c r="I512" s="1">
        <f t="shared" ca="1" si="45"/>
        <v>0.10295564461371451</v>
      </c>
      <c r="J512" s="1">
        <f t="shared" ca="1" si="48"/>
        <v>0.14560126893557956</v>
      </c>
    </row>
    <row r="513" spans="2:10" x14ac:dyDescent="0.3">
      <c r="B513" s="1">
        <f t="shared" ca="1" si="46"/>
        <v>0.61440917155150154</v>
      </c>
      <c r="C513" s="1">
        <f t="shared" ca="1" si="44"/>
        <v>0.29082958554186994</v>
      </c>
      <c r="D513" s="1">
        <f t="shared" ca="1" si="43"/>
        <v>1.9345209048151835</v>
      </c>
      <c r="E513" s="1"/>
      <c r="F513" s="1"/>
      <c r="G513" s="1"/>
      <c r="H513" s="1">
        <f t="shared" ca="1" si="47"/>
        <v>0.14072153444510294</v>
      </c>
      <c r="I513" s="1">
        <f t="shared" ca="1" si="45"/>
        <v>-1.0770832646000819</v>
      </c>
      <c r="J513" s="1">
        <f t="shared" ca="1" si="48"/>
        <v>-1.5232257606025248</v>
      </c>
    </row>
    <row r="514" spans="2:10" x14ac:dyDescent="0.3">
      <c r="B514" s="1">
        <f t="shared" ca="1" si="46"/>
        <v>0.11738208551393703</v>
      </c>
      <c r="C514" s="1">
        <f t="shared" ca="1" si="44"/>
        <v>-1.1881757613773134</v>
      </c>
      <c r="D514" s="1">
        <f t="shared" ca="1" si="43"/>
        <v>-0.77182122126353392</v>
      </c>
      <c r="E514" s="1"/>
      <c r="F514" s="1"/>
      <c r="G514" s="1"/>
      <c r="H514" s="1">
        <f t="shared" ca="1" si="47"/>
        <v>0.26030164063309358</v>
      </c>
      <c r="I514" s="1">
        <f t="shared" ca="1" si="45"/>
        <v>-0.64241574195818596</v>
      </c>
      <c r="J514" s="1">
        <f t="shared" ca="1" si="48"/>
        <v>-0.90851305495924117</v>
      </c>
    </row>
    <row r="515" spans="2:10" x14ac:dyDescent="0.3">
      <c r="B515" s="1">
        <f t="shared" ca="1" si="46"/>
        <v>0.39412948482155619</v>
      </c>
      <c r="C515" s="1">
        <f t="shared" ca="1" si="44"/>
        <v>-0.26857211949081261</v>
      </c>
      <c r="D515" s="1">
        <f t="shared" ref="D515:D578" ca="1" si="49">-J515+C515*SQRT(2)</f>
        <v>-2.3013440653747836</v>
      </c>
      <c r="E515" s="1"/>
      <c r="F515" s="1"/>
      <c r="G515" s="1"/>
      <c r="H515" s="1">
        <f t="shared" ca="1" si="47"/>
        <v>0.91288294817802806</v>
      </c>
      <c r="I515" s="1">
        <f t="shared" ca="1" si="45"/>
        <v>1.3587238749791142</v>
      </c>
      <c r="J515" s="1">
        <f t="shared" ca="1" si="48"/>
        <v>1.9215257315155889</v>
      </c>
    </row>
    <row r="516" spans="2:10" x14ac:dyDescent="0.3">
      <c r="B516" s="1">
        <f t="shared" ca="1" si="46"/>
        <v>0.92482281085750528</v>
      </c>
      <c r="C516" s="1">
        <f t="shared" ref="C516:C579" ca="1" si="50" xml:space="preserve"> NORMINV(B516,0,1)</f>
        <v>1.4382808671945388</v>
      </c>
      <c r="D516" s="1">
        <f t="shared" ca="1" si="49"/>
        <v>2.0028180839105532</v>
      </c>
      <c r="E516" s="1"/>
      <c r="F516" s="1"/>
      <c r="G516" s="1"/>
      <c r="H516" s="1">
        <f t="shared" ca="1" si="47"/>
        <v>0.50880578350890193</v>
      </c>
      <c r="I516" s="1">
        <f t="shared" ref="I516:I579" ca="1" si="51" xml:space="preserve"> NORMINV(H516,0,1)</f>
        <v>2.2074618578339044E-2</v>
      </c>
      <c r="J516" s="1">
        <f t="shared" ca="1" si="48"/>
        <v>3.121822497770017E-2</v>
      </c>
    </row>
    <row r="517" spans="2:10" x14ac:dyDescent="0.3">
      <c r="B517" s="1">
        <f t="shared" ref="B517:B580" ca="1" si="52">RAND()</f>
        <v>0.17239260086463937</v>
      </c>
      <c r="C517" s="1">
        <f t="shared" ca="1" si="50"/>
        <v>-0.94475258910936866</v>
      </c>
      <c r="D517" s="1">
        <f t="shared" ca="1" si="49"/>
        <v>-2.035201448580807</v>
      </c>
      <c r="E517" s="1"/>
      <c r="F517" s="1"/>
      <c r="G517" s="1"/>
      <c r="H517" s="1">
        <f t="shared" ref="H517:H580" ca="1" si="53">RAND()</f>
        <v>0.6894712517148105</v>
      </c>
      <c r="I517" s="1">
        <f t="shared" ca="1" si="51"/>
        <v>0.49435215626280443</v>
      </c>
      <c r="J517" s="1">
        <f t="shared" ca="1" si="48"/>
        <v>0.69911952397524169</v>
      </c>
    </row>
    <row r="518" spans="2:10" x14ac:dyDescent="0.3">
      <c r="B518" s="1">
        <f t="shared" ca="1" si="52"/>
        <v>0.22782243739989561</v>
      </c>
      <c r="C518" s="1">
        <f t="shared" ca="1" si="50"/>
        <v>-0.74603731387863725</v>
      </c>
      <c r="D518" s="1">
        <f t="shared" ca="1" si="49"/>
        <v>-2.8737661305526019</v>
      </c>
      <c r="E518" s="1"/>
      <c r="F518" s="1"/>
      <c r="G518" s="1"/>
      <c r="H518" s="1">
        <f t="shared" ca="1" si="53"/>
        <v>0.90078234378098909</v>
      </c>
      <c r="I518" s="1">
        <f t="shared" ca="1" si="51"/>
        <v>1.2860222045793326</v>
      </c>
      <c r="J518" s="1">
        <f t="shared" ca="1" si="48"/>
        <v>1.8187100432290393</v>
      </c>
    </row>
    <row r="519" spans="2:10" x14ac:dyDescent="0.3">
      <c r="B519" s="1">
        <f t="shared" ca="1" si="52"/>
        <v>0.78864501490362293</v>
      </c>
      <c r="C519" s="1">
        <f t="shared" ca="1" si="50"/>
        <v>0.80172859655900219</v>
      </c>
      <c r="D519" s="1">
        <f t="shared" ca="1" si="49"/>
        <v>1.4729136565454966</v>
      </c>
      <c r="E519" s="1"/>
      <c r="F519" s="1"/>
      <c r="G519" s="1"/>
      <c r="H519" s="1">
        <f t="shared" ca="1" si="53"/>
        <v>0.40525093413637336</v>
      </c>
      <c r="I519" s="1">
        <f t="shared" ca="1" si="51"/>
        <v>-0.23977863808659175</v>
      </c>
      <c r="J519" s="1">
        <f t="shared" ca="1" si="48"/>
        <v>-0.33909820194940804</v>
      </c>
    </row>
    <row r="520" spans="2:10" x14ac:dyDescent="0.3">
      <c r="B520" s="1">
        <f t="shared" ca="1" si="52"/>
        <v>0.53023969112070524</v>
      </c>
      <c r="C520" s="1">
        <f t="shared" ca="1" si="50"/>
        <v>7.5872396731362007E-2</v>
      </c>
      <c r="D520" s="1">
        <f t="shared" ca="1" si="49"/>
        <v>0.23698843033501038</v>
      </c>
      <c r="E520" s="1"/>
      <c r="F520" s="1"/>
      <c r="G520" s="1"/>
      <c r="H520" s="1">
        <f t="shared" ca="1" si="53"/>
        <v>0.46346671711532794</v>
      </c>
      <c r="I520" s="1">
        <f t="shared" ca="1" si="51"/>
        <v>-9.1703729421279509E-2</v>
      </c>
      <c r="J520" s="1">
        <f t="shared" ca="1" si="48"/>
        <v>-0.12968865786776612</v>
      </c>
    </row>
    <row r="521" spans="2:10" x14ac:dyDescent="0.3">
      <c r="B521" s="1">
        <f t="shared" ca="1" si="52"/>
        <v>0.57329824522193495</v>
      </c>
      <c r="C521" s="1">
        <f t="shared" ca="1" si="50"/>
        <v>0.18477755966232537</v>
      </c>
      <c r="D521" s="1">
        <f t="shared" ca="1" si="49"/>
        <v>1.1086534804878512</v>
      </c>
      <c r="E521" s="1"/>
      <c r="F521" s="1"/>
      <c r="G521" s="1"/>
      <c r="H521" s="1">
        <f t="shared" ca="1" si="53"/>
        <v>0.27453348554257806</v>
      </c>
      <c r="I521" s="1">
        <f t="shared" ca="1" si="51"/>
        <v>-0.59915883437670192</v>
      </c>
      <c r="J521" s="1">
        <f t="shared" ca="1" si="48"/>
        <v>-0.84733854959118693</v>
      </c>
    </row>
    <row r="522" spans="2:10" x14ac:dyDescent="0.3">
      <c r="B522" s="1">
        <f t="shared" ca="1" si="52"/>
        <v>0.79008749483204099</v>
      </c>
      <c r="C522" s="1">
        <f t="shared" ca="1" si="50"/>
        <v>0.80672487351427313</v>
      </c>
      <c r="D522" s="1">
        <f t="shared" ca="1" si="49"/>
        <v>-0.20870410678414886</v>
      </c>
      <c r="E522" s="1"/>
      <c r="F522" s="1"/>
      <c r="G522" s="1"/>
      <c r="H522" s="1">
        <f t="shared" ca="1" si="53"/>
        <v>0.83003433955498507</v>
      </c>
      <c r="I522" s="1">
        <f t="shared" ca="1" si="51"/>
        <v>0.95430096268282605</v>
      </c>
      <c r="J522" s="1">
        <f t="shared" ca="1" si="48"/>
        <v>1.3495853640117537</v>
      </c>
    </row>
    <row r="523" spans="2:10" x14ac:dyDescent="0.3">
      <c r="B523" s="1">
        <f t="shared" ca="1" si="52"/>
        <v>7.1813970928859217E-2</v>
      </c>
      <c r="C523" s="1">
        <f t="shared" ca="1" si="50"/>
        <v>-1.4624134648190614</v>
      </c>
      <c r="D523" s="1">
        <f t="shared" ca="1" si="49"/>
        <v>-0.55536899350489444</v>
      </c>
      <c r="E523" s="1"/>
      <c r="F523" s="1"/>
      <c r="G523" s="1"/>
      <c r="H523" s="1">
        <f t="shared" ca="1" si="53"/>
        <v>0.14237531831017902</v>
      </c>
      <c r="I523" s="1">
        <f t="shared" ca="1" si="51"/>
        <v>-1.069708283451003</v>
      </c>
      <c r="J523" s="1">
        <f t="shared" ca="1" si="48"/>
        <v>-1.5127959622392515</v>
      </c>
    </row>
    <row r="524" spans="2:10" x14ac:dyDescent="0.3">
      <c r="B524" s="1">
        <f t="shared" ca="1" si="52"/>
        <v>0.13656922102872249</v>
      </c>
      <c r="C524" s="1">
        <f t="shared" ca="1" si="50"/>
        <v>-1.0958636652139755</v>
      </c>
      <c r="D524" s="1">
        <f t="shared" ca="1" si="49"/>
        <v>-0.56037467383112038</v>
      </c>
      <c r="E524" s="1"/>
      <c r="F524" s="1"/>
      <c r="G524" s="1"/>
      <c r="H524" s="1">
        <f t="shared" ca="1" si="53"/>
        <v>0.24208265765422665</v>
      </c>
      <c r="I524" s="1">
        <f t="shared" ca="1" si="51"/>
        <v>-0.69961893334279046</v>
      </c>
      <c r="J524" s="1">
        <f t="shared" ca="1" si="48"/>
        <v>-0.98941058402637272</v>
      </c>
    </row>
    <row r="525" spans="2:10" x14ac:dyDescent="0.3">
      <c r="B525" s="1">
        <f t="shared" ca="1" si="52"/>
        <v>0.41790198541612356</v>
      </c>
      <c r="C525" s="1">
        <f t="shared" ca="1" si="50"/>
        <v>-0.20726363718598817</v>
      </c>
      <c r="D525" s="1">
        <f t="shared" ca="1" si="49"/>
        <v>-1.5285434625474026</v>
      </c>
      <c r="E525" s="1"/>
      <c r="F525" s="1"/>
      <c r="G525" s="1"/>
      <c r="H525" s="1">
        <f t="shared" ca="1" si="53"/>
        <v>0.80882643746707339</v>
      </c>
      <c r="I525" s="1">
        <f t="shared" ca="1" si="51"/>
        <v>0.87357981051964573</v>
      </c>
      <c r="J525" s="1">
        <f t="shared" ca="1" si="48"/>
        <v>1.2354284158522015</v>
      </c>
    </row>
    <row r="526" spans="2:10" x14ac:dyDescent="0.3">
      <c r="B526" s="1">
        <f t="shared" ca="1" si="52"/>
        <v>0.63079270004544263</v>
      </c>
      <c r="C526" s="1">
        <f t="shared" ca="1" si="50"/>
        <v>0.33395356343102217</v>
      </c>
      <c r="D526" s="1">
        <f t="shared" ca="1" si="49"/>
        <v>-0.64610650871957664</v>
      </c>
      <c r="E526" s="1"/>
      <c r="F526" s="1"/>
      <c r="G526" s="1"/>
      <c r="H526" s="1">
        <f t="shared" ca="1" si="53"/>
        <v>0.78547543967406819</v>
      </c>
      <c r="I526" s="1">
        <f t="shared" ca="1" si="51"/>
        <v>0.79081985711539993</v>
      </c>
      <c r="J526" s="1">
        <f t="shared" ca="1" si="48"/>
        <v>1.1183881673265519</v>
      </c>
    </row>
    <row r="527" spans="2:10" x14ac:dyDescent="0.3">
      <c r="B527" s="1">
        <f t="shared" ca="1" si="52"/>
        <v>0.6126026346014759</v>
      </c>
      <c r="C527" s="1">
        <f t="shared" ca="1" si="50"/>
        <v>0.28610887956929837</v>
      </c>
      <c r="D527" s="1">
        <f t="shared" ca="1" si="49"/>
        <v>3.4543509511797295</v>
      </c>
      <c r="E527" s="1"/>
      <c r="F527" s="1"/>
      <c r="G527" s="1"/>
      <c r="H527" s="1">
        <f t="shared" ca="1" si="53"/>
        <v>1.5522863898167594E-2</v>
      </c>
      <c r="I527" s="1">
        <f t="shared" ca="1" si="51"/>
        <v>-2.1564861026080888</v>
      </c>
      <c r="J527" s="1">
        <f t="shared" ca="1" si="48"/>
        <v>-3.0497318933774573</v>
      </c>
    </row>
    <row r="528" spans="2:10" x14ac:dyDescent="0.3">
      <c r="B528" s="1">
        <f t="shared" ca="1" si="52"/>
        <v>0.48466925692317009</v>
      </c>
      <c r="C528" s="1">
        <f t="shared" ca="1" si="50"/>
        <v>-3.8437937152114535E-2</v>
      </c>
      <c r="D528" s="1">
        <f t="shared" ca="1" si="49"/>
        <v>1.237090145102435</v>
      </c>
      <c r="E528" s="1"/>
      <c r="F528" s="1"/>
      <c r="G528" s="1"/>
      <c r="H528" s="1">
        <f t="shared" ca="1" si="53"/>
        <v>0.18057058350170685</v>
      </c>
      <c r="I528" s="1">
        <f t="shared" ca="1" si="51"/>
        <v>-0.91319276769309632</v>
      </c>
      <c r="J528" s="1">
        <f t="shared" ca="1" si="48"/>
        <v>-1.2914495971326001</v>
      </c>
    </row>
    <row r="529" spans="2:10" x14ac:dyDescent="0.3">
      <c r="B529" s="1">
        <f t="shared" ca="1" si="52"/>
        <v>0.3634085709820899</v>
      </c>
      <c r="C529" s="1">
        <f t="shared" ca="1" si="50"/>
        <v>-0.34936255391803755</v>
      </c>
      <c r="D529" s="1">
        <f t="shared" ca="1" si="49"/>
        <v>-2.2048685618005806</v>
      </c>
      <c r="E529" s="1"/>
      <c r="F529" s="1"/>
      <c r="G529" s="1"/>
      <c r="H529" s="1">
        <f t="shared" ca="1" si="53"/>
        <v>0.88680585587566141</v>
      </c>
      <c r="I529" s="1">
        <f t="shared" ca="1" si="51"/>
        <v>1.2097149577561832</v>
      </c>
      <c r="J529" s="1">
        <f t="shared" ca="1" si="48"/>
        <v>1.7107952998643901</v>
      </c>
    </row>
    <row r="530" spans="2:10" x14ac:dyDescent="0.3">
      <c r="B530" s="1">
        <f t="shared" ca="1" si="52"/>
        <v>0.55355104862904814</v>
      </c>
      <c r="C530" s="1">
        <f t="shared" ca="1" si="50"/>
        <v>0.13463824376548078</v>
      </c>
      <c r="D530" s="1">
        <f t="shared" ca="1" si="49"/>
        <v>1.5038222033350701</v>
      </c>
      <c r="E530" s="1"/>
      <c r="F530" s="1"/>
      <c r="G530" s="1"/>
      <c r="H530" s="1">
        <f t="shared" ca="1" si="53"/>
        <v>0.176515905507589</v>
      </c>
      <c r="I530" s="1">
        <f t="shared" ca="1" si="51"/>
        <v>-0.92872463391164228</v>
      </c>
      <c r="J530" s="1">
        <f t="shared" ca="1" si="48"/>
        <v>-1.3134149729878324</v>
      </c>
    </row>
    <row r="531" spans="2:10" x14ac:dyDescent="0.3">
      <c r="B531" s="1">
        <f t="shared" ca="1" si="52"/>
        <v>0.1178035776132903</v>
      </c>
      <c r="C531" s="1">
        <f t="shared" ca="1" si="50"/>
        <v>-1.1860383492950353</v>
      </c>
      <c r="D531" s="1">
        <f t="shared" ca="1" si="49"/>
        <v>-1.6369459690312469</v>
      </c>
      <c r="E531" s="1"/>
      <c r="F531" s="1"/>
      <c r="G531" s="1"/>
      <c r="H531" s="1">
        <f t="shared" ca="1" si="53"/>
        <v>0.48861463451028564</v>
      </c>
      <c r="I531" s="1">
        <f t="shared" ca="1" si="51"/>
        <v>-2.8542754157056469E-2</v>
      </c>
      <c r="J531" s="1">
        <f t="shared" ca="1" si="48"/>
        <v>-4.0365550036390301E-2</v>
      </c>
    </row>
    <row r="532" spans="2:10" x14ac:dyDescent="0.3">
      <c r="B532" s="1">
        <f t="shared" ca="1" si="52"/>
        <v>6.8919921161546993E-2</v>
      </c>
      <c r="C532" s="1">
        <f t="shared" ca="1" si="50"/>
        <v>-1.4838834532924901</v>
      </c>
      <c r="D532" s="1">
        <f t="shared" ca="1" si="49"/>
        <v>-1.8538996575351849</v>
      </c>
      <c r="E532" s="1"/>
      <c r="F532" s="1"/>
      <c r="G532" s="1"/>
      <c r="H532" s="1">
        <f t="shared" ca="1" si="53"/>
        <v>0.43133418970114645</v>
      </c>
      <c r="I532" s="1">
        <f t="shared" ca="1" si="51"/>
        <v>-0.17297843380994285</v>
      </c>
      <c r="J532" s="1">
        <f t="shared" ca="1" si="48"/>
        <v>-0.24462844709207793</v>
      </c>
    </row>
    <row r="533" spans="2:10" x14ac:dyDescent="0.3">
      <c r="B533" s="1">
        <f t="shared" ca="1" si="52"/>
        <v>0.58399125334224533</v>
      </c>
      <c r="C533" s="1">
        <f t="shared" ca="1" si="50"/>
        <v>0.21211477483118585</v>
      </c>
      <c r="D533" s="1">
        <f t="shared" ca="1" si="49"/>
        <v>-0.46263474382806935</v>
      </c>
      <c r="E533" s="1"/>
      <c r="F533" s="1"/>
      <c r="G533" s="1"/>
      <c r="H533" s="1">
        <f t="shared" ca="1" si="53"/>
        <v>0.70514176215467494</v>
      </c>
      <c r="I533" s="1">
        <f t="shared" ca="1" si="51"/>
        <v>0.53924693940451496</v>
      </c>
      <c r="J533" s="1">
        <f t="shared" ca="1" si="48"/>
        <v>0.76261033517404764</v>
      </c>
    </row>
    <row r="534" spans="2:10" x14ac:dyDescent="0.3">
      <c r="B534" s="1">
        <f t="shared" ca="1" si="52"/>
        <v>0.12375801996809943</v>
      </c>
      <c r="C534" s="1">
        <f t="shared" ca="1" si="50"/>
        <v>-1.15640377079125</v>
      </c>
      <c r="D534" s="1">
        <f t="shared" ca="1" si="49"/>
        <v>-2.2513118264530991</v>
      </c>
      <c r="E534" s="1"/>
      <c r="F534" s="1"/>
      <c r="G534" s="1"/>
      <c r="H534" s="1">
        <f t="shared" ca="1" si="53"/>
        <v>0.66840534239473615</v>
      </c>
      <c r="I534" s="1">
        <f t="shared" ca="1" si="51"/>
        <v>0.43551408825920795</v>
      </c>
      <c r="J534" s="1">
        <f t="shared" ca="1" si="48"/>
        <v>0.61590993022072504</v>
      </c>
    </row>
    <row r="535" spans="2:10" x14ac:dyDescent="0.3">
      <c r="B535" s="1">
        <f t="shared" ca="1" si="52"/>
        <v>0.41134090502539755</v>
      </c>
      <c r="C535" s="1">
        <f t="shared" ca="1" si="50"/>
        <v>-0.2240970214980314</v>
      </c>
      <c r="D535" s="1">
        <f t="shared" ca="1" si="49"/>
        <v>-0.86696118508153064</v>
      </c>
      <c r="E535" s="1"/>
      <c r="F535" s="1"/>
      <c r="G535" s="1"/>
      <c r="H535" s="1">
        <f t="shared" ca="1" si="53"/>
        <v>0.65133866584449762</v>
      </c>
      <c r="I535" s="1">
        <f t="shared" ca="1" si="51"/>
        <v>0.38893711149864435</v>
      </c>
      <c r="J535" s="1">
        <f t="shared" ca="1" si="48"/>
        <v>0.55004013799159956</v>
      </c>
    </row>
    <row r="536" spans="2:10" x14ac:dyDescent="0.3">
      <c r="B536" s="1">
        <f t="shared" ca="1" si="52"/>
        <v>0.82611932150473832</v>
      </c>
      <c r="C536" s="1">
        <f t="shared" ca="1" si="50"/>
        <v>0.93894037724907431</v>
      </c>
      <c r="D536" s="1">
        <f t="shared" ca="1" si="49"/>
        <v>2.6197509803414745</v>
      </c>
      <c r="E536" s="1"/>
      <c r="F536" s="1"/>
      <c r="G536" s="1"/>
      <c r="H536" s="1">
        <f t="shared" ca="1" si="53"/>
        <v>0.1804889478301126</v>
      </c>
      <c r="I536" s="1">
        <f t="shared" ca="1" si="51"/>
        <v>-0.91350330597048768</v>
      </c>
      <c r="J536" s="1">
        <f t="shared" ca="1" si="48"/>
        <v>-1.291888764576123</v>
      </c>
    </row>
    <row r="537" spans="2:10" x14ac:dyDescent="0.3">
      <c r="B537" s="1">
        <f t="shared" ca="1" si="52"/>
        <v>0.74756884842123361</v>
      </c>
      <c r="C537" s="1">
        <f t="shared" ca="1" si="50"/>
        <v>0.66685884160543185</v>
      </c>
      <c r="D537" s="1">
        <f t="shared" ca="1" si="49"/>
        <v>3.9061364970391401</v>
      </c>
      <c r="E537" s="1"/>
      <c r="F537" s="1"/>
      <c r="G537" s="1"/>
      <c r="H537" s="1">
        <f t="shared" ca="1" si="53"/>
        <v>1.8076752427477416E-2</v>
      </c>
      <c r="I537" s="1">
        <f t="shared" ca="1" si="51"/>
        <v>-2.0951967636912103</v>
      </c>
      <c r="J537" s="1">
        <f t="shared" ca="1" si="48"/>
        <v>-2.9630556790523266</v>
      </c>
    </row>
    <row r="538" spans="2:10" x14ac:dyDescent="0.3">
      <c r="B538" s="1">
        <f t="shared" ca="1" si="52"/>
        <v>0.88541598274704392</v>
      </c>
      <c r="C538" s="1">
        <f t="shared" ca="1" si="50"/>
        <v>1.2025047303238658</v>
      </c>
      <c r="D538" s="1">
        <f t="shared" ca="1" si="49"/>
        <v>0.83028848448284731</v>
      </c>
      <c r="E538" s="1"/>
      <c r="F538" s="1"/>
      <c r="G538" s="1"/>
      <c r="H538" s="1">
        <f t="shared" ca="1" si="53"/>
        <v>0.7308554017078136</v>
      </c>
      <c r="I538" s="1">
        <f t="shared" ca="1" si="51"/>
        <v>0.61540211260494293</v>
      </c>
      <c r="J538" s="1">
        <f t="shared" ca="1" si="48"/>
        <v>0.87031001395896501</v>
      </c>
    </row>
    <row r="539" spans="2:10" x14ac:dyDescent="0.3">
      <c r="B539" s="1">
        <f t="shared" ca="1" si="52"/>
        <v>0.4864361259179959</v>
      </c>
      <c r="C539" s="1">
        <f t="shared" ca="1" si="50"/>
        <v>-3.400614336890595E-2</v>
      </c>
      <c r="D539" s="1">
        <f t="shared" ca="1" si="49"/>
        <v>0.40531349701507696</v>
      </c>
      <c r="E539" s="1"/>
      <c r="F539" s="1"/>
      <c r="G539" s="1"/>
      <c r="H539" s="1">
        <f t="shared" ca="1" si="53"/>
        <v>0.37425447019628588</v>
      </c>
      <c r="I539" s="1">
        <f t="shared" ca="1" si="51"/>
        <v>-0.32060606561470034</v>
      </c>
      <c r="J539" s="1">
        <f t="shared" ca="1" si="48"/>
        <v>-0.45340544617138767</v>
      </c>
    </row>
    <row r="540" spans="2:10" x14ac:dyDescent="0.3">
      <c r="B540" s="1">
        <f t="shared" ca="1" si="52"/>
        <v>0.94412220221779808</v>
      </c>
      <c r="C540" s="1">
        <f t="shared" ca="1" si="50"/>
        <v>1.5903515024650994</v>
      </c>
      <c r="D540" s="1">
        <f t="shared" ca="1" si="49"/>
        <v>3.2185158052158229</v>
      </c>
      <c r="E540" s="1"/>
      <c r="F540" s="1"/>
      <c r="G540" s="1"/>
      <c r="H540" s="1">
        <f t="shared" ca="1" si="53"/>
        <v>0.2465196399589793</v>
      </c>
      <c r="I540" s="1">
        <f t="shared" ca="1" si="51"/>
        <v>-0.68548284875909016</v>
      </c>
      <c r="J540" s="1">
        <f t="shared" ca="1" si="48"/>
        <v>-0.96941914148925046</v>
      </c>
    </row>
    <row r="541" spans="2:10" x14ac:dyDescent="0.3">
      <c r="B541" s="1">
        <f t="shared" ca="1" si="52"/>
        <v>0.97887073986919426</v>
      </c>
      <c r="C541" s="1">
        <f t="shared" ca="1" si="50"/>
        <v>2.0309652456724518</v>
      </c>
      <c r="D541" s="1">
        <f t="shared" ca="1" si="49"/>
        <v>1.707838006049941</v>
      </c>
      <c r="E541" s="1"/>
      <c r="F541" s="1"/>
      <c r="G541" s="1"/>
      <c r="H541" s="1">
        <f t="shared" ca="1" si="53"/>
        <v>0.79484306449712205</v>
      </c>
      <c r="I541" s="1">
        <f t="shared" ca="1" si="51"/>
        <v>0.8233414104264265</v>
      </c>
      <c r="J541" s="1">
        <f t="shared" ca="1" si="48"/>
        <v>1.1643805890884453</v>
      </c>
    </row>
    <row r="542" spans="2:10" x14ac:dyDescent="0.3">
      <c r="B542" s="1">
        <f t="shared" ca="1" si="52"/>
        <v>0.87850174705539674</v>
      </c>
      <c r="C542" s="1">
        <f t="shared" ca="1" si="50"/>
        <v>1.1675297385928358</v>
      </c>
      <c r="D542" s="1">
        <f t="shared" ca="1" si="49"/>
        <v>0.97822809427211743</v>
      </c>
      <c r="E542" s="1"/>
      <c r="F542" s="1"/>
      <c r="G542" s="1"/>
      <c r="H542" s="1">
        <f t="shared" ca="1" si="53"/>
        <v>0.68289798445969763</v>
      </c>
      <c r="I542" s="1">
        <f t="shared" ca="1" si="51"/>
        <v>0.47581801958582842</v>
      </c>
      <c r="J542" s="1">
        <f t="shared" ca="1" si="48"/>
        <v>0.67290829651978556</v>
      </c>
    </row>
    <row r="543" spans="2:10" x14ac:dyDescent="0.3">
      <c r="B543" s="1">
        <f t="shared" ca="1" si="52"/>
        <v>0.49521725251398296</v>
      </c>
      <c r="C543" s="1">
        <f t="shared" ca="1" si="50"/>
        <v>-1.1988857271147027E-2</v>
      </c>
      <c r="D543" s="1">
        <f t="shared" ca="1" si="49"/>
        <v>-2.6662930250878065</v>
      </c>
      <c r="E543" s="1"/>
      <c r="F543" s="1"/>
      <c r="G543" s="1"/>
      <c r="H543" s="1">
        <f t="shared" ca="1" si="53"/>
        <v>0.96949100163553603</v>
      </c>
      <c r="I543" s="1">
        <f t="shared" ca="1" si="51"/>
        <v>1.8733650213988342</v>
      </c>
      <c r="J543" s="1">
        <f t="shared" ca="1" si="48"/>
        <v>2.649338220537595</v>
      </c>
    </row>
    <row r="544" spans="2:10" x14ac:dyDescent="0.3">
      <c r="B544" s="1">
        <f t="shared" ca="1" si="52"/>
        <v>0.65682488347026069</v>
      </c>
      <c r="C544" s="1">
        <f t="shared" ca="1" si="50"/>
        <v>0.40381300414220989</v>
      </c>
      <c r="D544" s="1">
        <f t="shared" ca="1" si="49"/>
        <v>0.17111815267277114</v>
      </c>
      <c r="E544" s="1"/>
      <c r="F544" s="1"/>
      <c r="G544" s="1"/>
      <c r="H544" s="1">
        <f t="shared" ca="1" si="53"/>
        <v>0.61134036497766964</v>
      </c>
      <c r="I544" s="1">
        <f t="shared" ca="1" si="51"/>
        <v>0.28281419800317853</v>
      </c>
      <c r="J544" s="1">
        <f t="shared" ca="1" si="48"/>
        <v>0.39995967444776498</v>
      </c>
    </row>
    <row r="545" spans="2:10" x14ac:dyDescent="0.3">
      <c r="B545" s="1">
        <f t="shared" ca="1" si="52"/>
        <v>0.97291843183461824</v>
      </c>
      <c r="C545" s="1">
        <f t="shared" ca="1" si="50"/>
        <v>1.9255296015921004</v>
      </c>
      <c r="D545" s="1">
        <f t="shared" ca="1" si="49"/>
        <v>4.5844585406520784</v>
      </c>
      <c r="E545" s="1"/>
      <c r="F545" s="1"/>
      <c r="G545" s="1"/>
      <c r="H545" s="1">
        <f t="shared" ca="1" si="53"/>
        <v>9.4058139424894938E-2</v>
      </c>
      <c r="I545" s="1">
        <f t="shared" ca="1" si="51"/>
        <v>-1.3161721205715677</v>
      </c>
      <c r="J545" s="1">
        <f t="shared" ca="1" si="48"/>
        <v>-1.8613484633296677</v>
      </c>
    </row>
    <row r="546" spans="2:10" x14ac:dyDescent="0.3">
      <c r="B546" s="1">
        <f t="shared" ca="1" si="52"/>
        <v>0.98428084626855739</v>
      </c>
      <c r="C546" s="1">
        <f t="shared" ca="1" si="50"/>
        <v>2.1514803208273778</v>
      </c>
      <c r="D546" s="1">
        <f t="shared" ca="1" si="49"/>
        <v>2.4177360227597617</v>
      </c>
      <c r="E546" s="1"/>
      <c r="F546" s="1"/>
      <c r="G546" s="1"/>
      <c r="H546" s="1">
        <f t="shared" ca="1" si="53"/>
        <v>0.6707129853635776</v>
      </c>
      <c r="I546" s="1">
        <f t="shared" ca="1" si="51"/>
        <v>0.44188278401495751</v>
      </c>
      <c r="J546" s="1">
        <f t="shared" ca="1" si="48"/>
        <v>0.62491662613313403</v>
      </c>
    </row>
    <row r="547" spans="2:10" x14ac:dyDescent="0.3">
      <c r="B547" s="1">
        <f t="shared" ca="1" si="52"/>
        <v>6.7843434186306895E-2</v>
      </c>
      <c r="C547" s="1">
        <f t="shared" ca="1" si="50"/>
        <v>-1.4920468327644021</v>
      </c>
      <c r="D547" s="1">
        <f t="shared" ca="1" si="49"/>
        <v>-2.9619712644543617</v>
      </c>
      <c r="E547" s="1"/>
      <c r="F547" s="1"/>
      <c r="G547" s="1"/>
      <c r="H547" s="1">
        <f t="shared" ca="1" si="53"/>
        <v>0.72654043290648929</v>
      </c>
      <c r="I547" s="1">
        <f t="shared" ca="1" si="51"/>
        <v>0.60238313401096943</v>
      </c>
      <c r="J547" s="1">
        <f t="shared" ca="1" si="48"/>
        <v>0.8518983978631226</v>
      </c>
    </row>
    <row r="548" spans="2:10" x14ac:dyDescent="0.3">
      <c r="B548" s="1">
        <f t="shared" ca="1" si="52"/>
        <v>0.23856335622284919</v>
      </c>
      <c r="C548" s="1">
        <f t="shared" ca="1" si="50"/>
        <v>-0.7109314555941314</v>
      </c>
      <c r="D548" s="1">
        <f t="shared" ca="1" si="49"/>
        <v>-1.5525117042113892</v>
      </c>
      <c r="E548" s="1"/>
      <c r="F548" s="1"/>
      <c r="G548" s="1"/>
      <c r="H548" s="1">
        <f t="shared" ca="1" si="53"/>
        <v>0.65057010877845245</v>
      </c>
      <c r="I548" s="1">
        <f t="shared" ca="1" si="51"/>
        <v>0.38686009832522533</v>
      </c>
      <c r="J548" s="1">
        <f t="shared" ca="1" si="48"/>
        <v>0.5471027977925228</v>
      </c>
    </row>
    <row r="549" spans="2:10" x14ac:dyDescent="0.3">
      <c r="B549" s="1">
        <f t="shared" ca="1" si="52"/>
        <v>0.18081024829404868</v>
      </c>
      <c r="C549" s="1">
        <f t="shared" ca="1" si="50"/>
        <v>-0.91228160235468236</v>
      </c>
      <c r="D549" s="1">
        <f t="shared" ca="1" si="49"/>
        <v>-1.1283680437967918</v>
      </c>
      <c r="E549" s="1"/>
      <c r="F549" s="1"/>
      <c r="G549" s="1"/>
      <c r="H549" s="1">
        <f t="shared" ca="1" si="53"/>
        <v>0.45445841219205618</v>
      </c>
      <c r="I549" s="1">
        <f t="shared" ca="1" si="51"/>
        <v>-0.11440490691177167</v>
      </c>
      <c r="J549" s="1">
        <f t="shared" ca="1" si="48"/>
        <v>-0.16179297095665895</v>
      </c>
    </row>
    <row r="550" spans="2:10" x14ac:dyDescent="0.3">
      <c r="B550" s="1">
        <f t="shared" ca="1" si="52"/>
        <v>0.7800417238997025</v>
      </c>
      <c r="C550" s="1">
        <f t="shared" ca="1" si="50"/>
        <v>0.77233413642526361</v>
      </c>
      <c r="D550" s="1">
        <f t="shared" ca="1" si="49"/>
        <v>-1.001868298191583</v>
      </c>
      <c r="E550" s="1"/>
      <c r="F550" s="1"/>
      <c r="G550" s="1"/>
      <c r="H550" s="1">
        <f t="shared" ca="1" si="53"/>
        <v>0.93066499757009591</v>
      </c>
      <c r="I550" s="1">
        <f t="shared" ca="1" si="51"/>
        <v>1.4807620039323581</v>
      </c>
      <c r="J550" s="1">
        <f t="shared" ref="J550:J613" ca="1" si="54">SQRT(2)*I550</f>
        <v>2.0941137086079031</v>
      </c>
    </row>
    <row r="551" spans="2:10" x14ac:dyDescent="0.3">
      <c r="B551" s="1">
        <f t="shared" ca="1" si="52"/>
        <v>0.13331956274894774</v>
      </c>
      <c r="C551" s="1">
        <f t="shared" ca="1" si="50"/>
        <v>-1.1108355867251503</v>
      </c>
      <c r="D551" s="1">
        <f t="shared" ca="1" si="49"/>
        <v>6.0263812380731308E-2</v>
      </c>
      <c r="E551" s="1"/>
      <c r="F551" s="1"/>
      <c r="G551" s="1"/>
      <c r="H551" s="1">
        <f t="shared" ca="1" si="53"/>
        <v>0.12436316453383223</v>
      </c>
      <c r="I551" s="1">
        <f t="shared" ca="1" si="51"/>
        <v>-1.1534485371197192</v>
      </c>
      <c r="J551" s="1">
        <f t="shared" ca="1" si="54"/>
        <v>-1.6312225646941134</v>
      </c>
    </row>
    <row r="552" spans="2:10" x14ac:dyDescent="0.3">
      <c r="B552" s="1">
        <f t="shared" ca="1" si="52"/>
        <v>0.20763249035725673</v>
      </c>
      <c r="C552" s="1">
        <f t="shared" ca="1" si="50"/>
        <v>-0.81466344927397449</v>
      </c>
      <c r="D552" s="1">
        <f t="shared" ca="1" si="49"/>
        <v>1.2157772313299833</v>
      </c>
      <c r="E552" s="1"/>
      <c r="F552" s="1"/>
      <c r="G552" s="1"/>
      <c r="H552" s="1">
        <f t="shared" ca="1" si="53"/>
        <v>4.7031135244320788E-2</v>
      </c>
      <c r="I552" s="1">
        <f t="shared" ca="1" si="51"/>
        <v>-1.6743477739596115</v>
      </c>
      <c r="J552" s="1">
        <f t="shared" ca="1" si="54"/>
        <v>-2.3678853300628839</v>
      </c>
    </row>
    <row r="553" spans="2:10" x14ac:dyDescent="0.3">
      <c r="B553" s="1">
        <f t="shared" ca="1" si="52"/>
        <v>0.75513426128713268</v>
      </c>
      <c r="C553" s="1">
        <f t="shared" ca="1" si="50"/>
        <v>0.69073597465700276</v>
      </c>
      <c r="D553" s="1">
        <f t="shared" ca="1" si="49"/>
        <v>1.9337293141535215</v>
      </c>
      <c r="E553" s="1"/>
      <c r="F553" s="1"/>
      <c r="G553" s="1"/>
      <c r="H553" s="1">
        <f t="shared" ca="1" si="53"/>
        <v>0.2493244518137584</v>
      </c>
      <c r="I553" s="1">
        <f t="shared" ca="1" si="51"/>
        <v>-0.67661713636016385</v>
      </c>
      <c r="J553" s="1">
        <f t="shared" ca="1" si="54"/>
        <v>-0.95688113077458958</v>
      </c>
    </row>
    <row r="554" spans="2:10" x14ac:dyDescent="0.3">
      <c r="B554" s="1">
        <f t="shared" ca="1" si="52"/>
        <v>0.11960871769056325</v>
      </c>
      <c r="C554" s="1">
        <f t="shared" ca="1" si="50"/>
        <v>-1.1769450601289198</v>
      </c>
      <c r="D554" s="1">
        <f t="shared" ca="1" si="49"/>
        <v>-0.46375323504212784</v>
      </c>
      <c r="E554" s="1"/>
      <c r="F554" s="1"/>
      <c r="G554" s="1"/>
      <c r="H554" s="1">
        <f t="shared" ca="1" si="53"/>
        <v>0.19793452454341598</v>
      </c>
      <c r="I554" s="1">
        <f t="shared" ca="1" si="51"/>
        <v>-0.84902200283343232</v>
      </c>
      <c r="J554" s="1">
        <f t="shared" ca="1" si="54"/>
        <v>-1.2006984311602085</v>
      </c>
    </row>
    <row r="555" spans="2:10" x14ac:dyDescent="0.3">
      <c r="B555" s="1">
        <f t="shared" ca="1" si="52"/>
        <v>0.40059499901345119</v>
      </c>
      <c r="C555" s="1">
        <f t="shared" ca="1" si="50"/>
        <v>-0.25180732133551764</v>
      </c>
      <c r="D555" s="1">
        <f t="shared" ca="1" si="49"/>
        <v>0.1445720295646874</v>
      </c>
      <c r="E555" s="1"/>
      <c r="F555" s="1"/>
      <c r="G555" s="1"/>
      <c r="H555" s="1">
        <f t="shared" ca="1" si="53"/>
        <v>0.36165625789057965</v>
      </c>
      <c r="I555" s="1">
        <f t="shared" ca="1" si="51"/>
        <v>-0.35403518381061011</v>
      </c>
      <c r="J555" s="1">
        <f t="shared" ca="1" si="54"/>
        <v>-0.50068135850221651</v>
      </c>
    </row>
    <row r="556" spans="2:10" x14ac:dyDescent="0.3">
      <c r="B556" s="1">
        <f t="shared" ca="1" si="52"/>
        <v>0.48602858611865851</v>
      </c>
      <c r="C556" s="1">
        <f t="shared" ca="1" si="50"/>
        <v>-3.5028302936274763E-2</v>
      </c>
      <c r="D556" s="1">
        <f t="shared" ca="1" si="49"/>
        <v>0.33338917420018477</v>
      </c>
      <c r="E556" s="1"/>
      <c r="F556" s="1"/>
      <c r="G556" s="1"/>
      <c r="H556" s="1">
        <f t="shared" ca="1" si="53"/>
        <v>0.39328394860607974</v>
      </c>
      <c r="I556" s="1">
        <f t="shared" ca="1" si="51"/>
        <v>-0.27077004878740857</v>
      </c>
      <c r="J556" s="1">
        <f t="shared" ca="1" si="54"/>
        <v>-0.38292667527957786</v>
      </c>
    </row>
    <row r="557" spans="2:10" x14ac:dyDescent="0.3">
      <c r="B557" s="1">
        <f t="shared" ca="1" si="52"/>
        <v>0.84575594774862495</v>
      </c>
      <c r="C557" s="1">
        <f t="shared" ca="1" si="50"/>
        <v>1.0183995741413725</v>
      </c>
      <c r="D557" s="1">
        <f t="shared" ca="1" si="49"/>
        <v>3.2719617555108433</v>
      </c>
      <c r="E557" s="1"/>
      <c r="F557" s="1"/>
      <c r="G557" s="1"/>
      <c r="H557" s="1">
        <f t="shared" ca="1" si="53"/>
        <v>9.7621006130628518E-2</v>
      </c>
      <c r="I557" s="1">
        <f t="shared" ca="1" si="51"/>
        <v>-1.2952267709633851</v>
      </c>
      <c r="J557" s="1">
        <f t="shared" ca="1" si="54"/>
        <v>-1.8317272658451298</v>
      </c>
    </row>
    <row r="558" spans="2:10" x14ac:dyDescent="0.3">
      <c r="B558" s="1">
        <f t="shared" ca="1" si="52"/>
        <v>0.57084027295329576</v>
      </c>
      <c r="C558" s="1">
        <f t="shared" ca="1" si="50"/>
        <v>0.17851383862748613</v>
      </c>
      <c r="D558" s="1">
        <f t="shared" ca="1" si="49"/>
        <v>-1.0653605381681124</v>
      </c>
      <c r="E558" s="1"/>
      <c r="F558" s="1"/>
      <c r="G558" s="1"/>
      <c r="H558" s="1">
        <f t="shared" ca="1" si="53"/>
        <v>0.8242897441635868</v>
      </c>
      <c r="I558" s="1">
        <f t="shared" ca="1" si="51"/>
        <v>0.93183749957470807</v>
      </c>
      <c r="J558" s="1">
        <f t="shared" ca="1" si="54"/>
        <v>1.3178172298263855</v>
      </c>
    </row>
    <row r="559" spans="2:10" x14ac:dyDescent="0.3">
      <c r="B559" s="1">
        <f t="shared" ca="1" si="52"/>
        <v>0.31478036029927248</v>
      </c>
      <c r="C559" s="1">
        <f t="shared" ca="1" si="50"/>
        <v>-0.48234523158969173</v>
      </c>
      <c r="D559" s="1">
        <f t="shared" ca="1" si="49"/>
        <v>9.6227867084784924E-3</v>
      </c>
      <c r="E559" s="1"/>
      <c r="F559" s="1"/>
      <c r="G559" s="1"/>
      <c r="H559" s="1">
        <f t="shared" ca="1" si="53"/>
        <v>0.31236790497551903</v>
      </c>
      <c r="I559" s="1">
        <f t="shared" ca="1" si="51"/>
        <v>-0.48914956932516862</v>
      </c>
      <c r="J559" s="1">
        <f t="shared" ca="1" si="54"/>
        <v>-0.69176195496861204</v>
      </c>
    </row>
    <row r="560" spans="2:10" x14ac:dyDescent="0.3">
      <c r="B560" s="1">
        <f t="shared" ca="1" si="52"/>
        <v>0.99445319518137132</v>
      </c>
      <c r="C560" s="1">
        <f t="shared" ca="1" si="50"/>
        <v>2.5397362388866314</v>
      </c>
      <c r="D560" s="1">
        <f t="shared" ca="1" si="49"/>
        <v>5.3038484130107308</v>
      </c>
      <c r="E560" s="1"/>
      <c r="F560" s="1"/>
      <c r="G560" s="1"/>
      <c r="H560" s="1">
        <f t="shared" ca="1" si="53"/>
        <v>0.11301460610962855</v>
      </c>
      <c r="I560" s="1">
        <f t="shared" ca="1" si="51"/>
        <v>-1.2106509403387646</v>
      </c>
      <c r="J560" s="1">
        <f t="shared" ca="1" si="54"/>
        <v>-1.7121189791268219</v>
      </c>
    </row>
    <row r="561" spans="2:10" x14ac:dyDescent="0.3">
      <c r="B561" s="1">
        <f t="shared" ca="1" si="52"/>
        <v>0.10215585163459762</v>
      </c>
      <c r="C561" s="1">
        <f t="shared" ca="1" si="50"/>
        <v>-1.2693627839034949</v>
      </c>
      <c r="D561" s="1">
        <f t="shared" ca="1" si="49"/>
        <v>-2.7290638666618507</v>
      </c>
      <c r="E561" s="1"/>
      <c r="F561" s="1"/>
      <c r="G561" s="1"/>
      <c r="H561" s="1">
        <f t="shared" ca="1" si="53"/>
        <v>0.74549396616258956</v>
      </c>
      <c r="I561" s="1">
        <f t="shared" ca="1" si="51"/>
        <v>0.66037678250427956</v>
      </c>
      <c r="J561" s="1">
        <f t="shared" ca="1" si="54"/>
        <v>0.93391380209385988</v>
      </c>
    </row>
    <row r="562" spans="2:10" x14ac:dyDescent="0.3">
      <c r="B562" s="1">
        <f t="shared" ca="1" si="52"/>
        <v>0.95261727198406232</v>
      </c>
      <c r="C562" s="1">
        <f t="shared" ca="1" si="50"/>
        <v>1.6707784023911287</v>
      </c>
      <c r="D562" s="1">
        <f t="shared" ca="1" si="49"/>
        <v>0.93538326810032779</v>
      </c>
      <c r="E562" s="1"/>
      <c r="F562" s="1"/>
      <c r="G562" s="1"/>
      <c r="H562" s="1">
        <f t="shared" ca="1" si="53"/>
        <v>0.84359960409669754</v>
      </c>
      <c r="I562" s="1">
        <f t="shared" ca="1" si="51"/>
        <v>1.0093625505089527</v>
      </c>
      <c r="J562" s="1">
        <f t="shared" ca="1" si="54"/>
        <v>1.4274542082812591</v>
      </c>
    </row>
    <row r="563" spans="2:10" x14ac:dyDescent="0.3">
      <c r="B563" s="1">
        <f t="shared" ca="1" si="52"/>
        <v>0.76686729964113776</v>
      </c>
      <c r="C563" s="1">
        <f t="shared" ca="1" si="50"/>
        <v>0.72856891218044317</v>
      </c>
      <c r="D563" s="1">
        <f t="shared" ca="1" si="49"/>
        <v>3.0463560520992621</v>
      </c>
      <c r="E563" s="1"/>
      <c r="F563" s="1"/>
      <c r="G563" s="1"/>
      <c r="H563" s="1">
        <f t="shared" ca="1" si="53"/>
        <v>7.7002011350999711E-2</v>
      </c>
      <c r="I563" s="1">
        <f t="shared" ca="1" si="51"/>
        <v>-1.4255301101676243</v>
      </c>
      <c r="J563" s="1">
        <f t="shared" ca="1" si="54"/>
        <v>-2.016004015370267</v>
      </c>
    </row>
    <row r="564" spans="2:10" x14ac:dyDescent="0.3">
      <c r="B564" s="1">
        <f t="shared" ca="1" si="52"/>
        <v>0.64610237221545463</v>
      </c>
      <c r="C564" s="1">
        <f t="shared" ca="1" si="50"/>
        <v>0.37481876766342676</v>
      </c>
      <c r="D564" s="1">
        <f t="shared" ca="1" si="49"/>
        <v>1.8805553974905975</v>
      </c>
      <c r="E564" s="1"/>
      <c r="F564" s="1"/>
      <c r="G564" s="1"/>
      <c r="H564" s="1">
        <f t="shared" ca="1" si="53"/>
        <v>0.16980535863638746</v>
      </c>
      <c r="I564" s="1">
        <f t="shared" ca="1" si="51"/>
        <v>-0.95493470629913801</v>
      </c>
      <c r="J564" s="1">
        <f t="shared" ca="1" si="54"/>
        <v>-1.3504816128290094</v>
      </c>
    </row>
    <row r="565" spans="2:10" x14ac:dyDescent="0.3">
      <c r="B565" s="1">
        <f t="shared" ca="1" si="52"/>
        <v>0.28965724648862945</v>
      </c>
      <c r="C565" s="1">
        <f t="shared" ca="1" si="50"/>
        <v>-0.55438631024757934</v>
      </c>
      <c r="D565" s="1">
        <f t="shared" ca="1" si="49"/>
        <v>0.77047517306323965</v>
      </c>
      <c r="E565" s="1"/>
      <c r="F565" s="1"/>
      <c r="G565" s="1"/>
      <c r="H565" s="1">
        <f t="shared" ca="1" si="53"/>
        <v>0.13584161211089363</v>
      </c>
      <c r="I565" s="1">
        <f t="shared" ca="1" si="51"/>
        <v>-1.0991945298564749</v>
      </c>
      <c r="J565" s="1">
        <f t="shared" ca="1" si="54"/>
        <v>-1.5544958118093448</v>
      </c>
    </row>
    <row r="566" spans="2:10" x14ac:dyDescent="0.3">
      <c r="B566" s="1">
        <f t="shared" ca="1" si="52"/>
        <v>0.97658173752390476</v>
      </c>
      <c r="C566" s="1">
        <f t="shared" ca="1" si="50"/>
        <v>1.9877754960478955</v>
      </c>
      <c r="D566" s="1">
        <f t="shared" ca="1" si="49"/>
        <v>2.5635271861973643</v>
      </c>
      <c r="E566" s="1"/>
      <c r="F566" s="1"/>
      <c r="G566" s="1"/>
      <c r="H566" s="1">
        <f t="shared" ca="1" si="53"/>
        <v>0.56949477167748552</v>
      </c>
      <c r="I566" s="1">
        <f t="shared" ca="1" si="51"/>
        <v>0.17508803893167002</v>
      </c>
      <c r="J566" s="1">
        <f t="shared" ca="1" si="54"/>
        <v>0.24761187926647624</v>
      </c>
    </row>
    <row r="567" spans="2:10" x14ac:dyDescent="0.3">
      <c r="B567" s="1">
        <f t="shared" ca="1" si="52"/>
        <v>0.20513573246420747</v>
      </c>
      <c r="C567" s="1">
        <f t="shared" ca="1" si="50"/>
        <v>-0.82341600436757778</v>
      </c>
      <c r="D567" s="1">
        <f t="shared" ca="1" si="49"/>
        <v>-0.69879938032609346</v>
      </c>
      <c r="E567" s="1"/>
      <c r="F567" s="1"/>
      <c r="G567" s="1"/>
      <c r="H567" s="1">
        <f t="shared" ca="1" si="53"/>
        <v>0.37096816635324603</v>
      </c>
      <c r="I567" s="1">
        <f t="shared" ca="1" si="51"/>
        <v>-0.32929022385003975</v>
      </c>
      <c r="J567" s="1">
        <f t="shared" ca="1" si="54"/>
        <v>-0.46568670052559868</v>
      </c>
    </row>
    <row r="568" spans="2:10" x14ac:dyDescent="0.3">
      <c r="B568" s="1">
        <f t="shared" ca="1" si="52"/>
        <v>0.95752326111773134</v>
      </c>
      <c r="C568" s="1">
        <f t="shared" ca="1" si="50"/>
        <v>1.7226409339843385</v>
      </c>
      <c r="D568" s="1">
        <f t="shared" ca="1" si="49"/>
        <v>2.0776653524612327</v>
      </c>
      <c r="E568" s="1"/>
      <c r="F568" s="1"/>
      <c r="G568" s="1"/>
      <c r="H568" s="1">
        <f t="shared" ca="1" si="53"/>
        <v>0.60006280683187652</v>
      </c>
      <c r="I568" s="1">
        <f t="shared" ca="1" si="51"/>
        <v>0.25350967422266246</v>
      </c>
      <c r="J568" s="1">
        <f t="shared" ca="1" si="54"/>
        <v>0.3585168194784743</v>
      </c>
    </row>
    <row r="569" spans="2:10" x14ac:dyDescent="0.3">
      <c r="B569" s="1">
        <f t="shared" ca="1" si="52"/>
        <v>0.685833883767341</v>
      </c>
      <c r="C569" s="1">
        <f t="shared" ca="1" si="50"/>
        <v>0.48407557838715881</v>
      </c>
      <c r="D569" s="1">
        <f t="shared" ca="1" si="49"/>
        <v>1.5282931083202145</v>
      </c>
      <c r="E569" s="1"/>
      <c r="F569" s="1"/>
      <c r="G569" s="1"/>
      <c r="H569" s="1">
        <f t="shared" ca="1" si="53"/>
        <v>0.27539029346723187</v>
      </c>
      <c r="I569" s="1">
        <f t="shared" ca="1" si="51"/>
        <v>-0.59659084214673153</v>
      </c>
      <c r="J569" s="1">
        <f t="shared" ca="1" si="54"/>
        <v>-0.8437068601514941</v>
      </c>
    </row>
    <row r="570" spans="2:10" x14ac:dyDescent="0.3">
      <c r="B570" s="1">
        <f t="shared" ca="1" si="52"/>
        <v>0.32098502749530144</v>
      </c>
      <c r="C570" s="1">
        <f t="shared" ca="1" si="50"/>
        <v>-0.46494610153212379</v>
      </c>
      <c r="D570" s="1">
        <f t="shared" ca="1" si="49"/>
        <v>2.0927717936913828</v>
      </c>
      <c r="E570" s="1"/>
      <c r="F570" s="1"/>
      <c r="G570" s="1"/>
      <c r="H570" s="1">
        <f t="shared" ca="1" si="53"/>
        <v>2.5901981668027596E-2</v>
      </c>
      <c r="I570" s="1">
        <f t="shared" ca="1" si="51"/>
        <v>-1.9447592283272348</v>
      </c>
      <c r="J570" s="1">
        <f t="shared" ca="1" si="54"/>
        <v>-2.7503048762506102</v>
      </c>
    </row>
    <row r="571" spans="2:10" x14ac:dyDescent="0.3">
      <c r="B571" s="1">
        <f t="shared" ca="1" si="52"/>
        <v>0.90160509384036547</v>
      </c>
      <c r="C571" s="1">
        <f t="shared" ca="1" si="50"/>
        <v>1.2907516385575168</v>
      </c>
      <c r="D571" s="1">
        <f t="shared" ca="1" si="49"/>
        <v>3.242845149988983</v>
      </c>
      <c r="E571" s="1"/>
      <c r="F571" s="1"/>
      <c r="G571" s="1"/>
      <c r="H571" s="1">
        <f t="shared" ca="1" si="53"/>
        <v>0.15810270311541852</v>
      </c>
      <c r="I571" s="1">
        <f t="shared" ca="1" si="51"/>
        <v>-1.0022861573375998</v>
      </c>
      <c r="J571" s="1">
        <f t="shared" ca="1" si="54"/>
        <v>-1.4174466770856475</v>
      </c>
    </row>
    <row r="572" spans="2:10" x14ac:dyDescent="0.3">
      <c r="B572" s="1">
        <f t="shared" ca="1" si="52"/>
        <v>0.80616927975159747</v>
      </c>
      <c r="C572" s="1">
        <f t="shared" ca="1" si="50"/>
        <v>0.86386611968895644</v>
      </c>
      <c r="D572" s="1">
        <f t="shared" ca="1" si="49"/>
        <v>2.3859246683280402</v>
      </c>
      <c r="E572" s="1"/>
      <c r="F572" s="1"/>
      <c r="G572" s="1"/>
      <c r="H572" s="1">
        <f t="shared" ca="1" si="53"/>
        <v>0.20518650431650698</v>
      </c>
      <c r="I572" s="1">
        <f t="shared" ca="1" si="51"/>
        <v>-0.82323739268606477</v>
      </c>
      <c r="J572" s="1">
        <f t="shared" ca="1" si="54"/>
        <v>-1.1642334857892982</v>
      </c>
    </row>
    <row r="573" spans="2:10" x14ac:dyDescent="0.3">
      <c r="B573" s="1">
        <f t="shared" ca="1" si="52"/>
        <v>0.20409594009843912</v>
      </c>
      <c r="C573" s="1">
        <f t="shared" ca="1" si="50"/>
        <v>-0.82707971611416542</v>
      </c>
      <c r="D573" s="1">
        <f t="shared" ca="1" si="49"/>
        <v>-0.34028181944767866</v>
      </c>
      <c r="E573" s="1"/>
      <c r="F573" s="1"/>
      <c r="G573" s="1"/>
      <c r="H573" s="1">
        <f t="shared" ca="1" si="53"/>
        <v>0.27878182840280663</v>
      </c>
      <c r="I573" s="1">
        <f t="shared" ca="1" si="51"/>
        <v>-0.58646413406821551</v>
      </c>
      <c r="J573" s="1">
        <f t="shared" ca="1" si="54"/>
        <v>-0.82938553224466349</v>
      </c>
    </row>
    <row r="574" spans="2:10" x14ac:dyDescent="0.3">
      <c r="B574" s="1">
        <f t="shared" ca="1" si="52"/>
        <v>0.58207992054306223</v>
      </c>
      <c r="C574" s="1">
        <f t="shared" ca="1" si="50"/>
        <v>0.20721729765090433</v>
      </c>
      <c r="D574" s="1">
        <f t="shared" ca="1" si="49"/>
        <v>-0.77206252330283953</v>
      </c>
      <c r="E574" s="1"/>
      <c r="F574" s="1"/>
      <c r="G574" s="1"/>
      <c r="H574" s="1">
        <f t="shared" ca="1" si="53"/>
        <v>0.7743194914750503</v>
      </c>
      <c r="I574" s="1">
        <f t="shared" ca="1" si="51"/>
        <v>0.7531479433783389</v>
      </c>
      <c r="J574" s="1">
        <f t="shared" ca="1" si="54"/>
        <v>1.0651120359990509</v>
      </c>
    </row>
    <row r="575" spans="2:10" x14ac:dyDescent="0.3">
      <c r="B575" s="1">
        <f t="shared" ca="1" si="52"/>
        <v>0.63479295855778362</v>
      </c>
      <c r="C575" s="1">
        <f t="shared" ca="1" si="50"/>
        <v>0.34457476090095707</v>
      </c>
      <c r="D575" s="1">
        <f t="shared" ca="1" si="49"/>
        <v>0.18038492422969843</v>
      </c>
      <c r="E575" s="1"/>
      <c r="F575" s="1"/>
      <c r="G575" s="1"/>
      <c r="H575" s="1">
        <f t="shared" ca="1" si="53"/>
        <v>0.58590492906872804</v>
      </c>
      <c r="I575" s="1">
        <f t="shared" ca="1" si="51"/>
        <v>0.21702335775431575</v>
      </c>
      <c r="J575" s="1">
        <f t="shared" ca="1" si="54"/>
        <v>0.30691737588790158</v>
      </c>
    </row>
    <row r="576" spans="2:10" x14ac:dyDescent="0.3">
      <c r="B576" s="1">
        <f t="shared" ca="1" si="52"/>
        <v>0.69059143277379809</v>
      </c>
      <c r="C576" s="1">
        <f t="shared" ca="1" si="50"/>
        <v>0.49752747282455351</v>
      </c>
      <c r="D576" s="1">
        <f t="shared" ca="1" si="49"/>
        <v>2.0101036707984714</v>
      </c>
      <c r="E576" s="1"/>
      <c r="F576" s="1"/>
      <c r="G576" s="1"/>
      <c r="H576" s="1">
        <f t="shared" ca="1" si="53"/>
        <v>0.17778729580426789</v>
      </c>
      <c r="I576" s="1">
        <f t="shared" ca="1" si="51"/>
        <v>-0.92383046368501698</v>
      </c>
      <c r="J576" s="1">
        <f t="shared" ca="1" si="54"/>
        <v>-1.3064935710767762</v>
      </c>
    </row>
    <row r="577" spans="2:10" x14ac:dyDescent="0.3">
      <c r="B577" s="1">
        <f t="shared" ca="1" si="52"/>
        <v>0.18037780275516735</v>
      </c>
      <c r="C577" s="1">
        <f t="shared" ca="1" si="50"/>
        <v>-0.91392623830742381</v>
      </c>
      <c r="D577" s="1">
        <f t="shared" ca="1" si="49"/>
        <v>-0.50642489221196085</v>
      </c>
      <c r="E577" s="1"/>
      <c r="F577" s="1"/>
      <c r="G577" s="1"/>
      <c r="H577" s="1">
        <f t="shared" ca="1" si="53"/>
        <v>0.2891636185302412</v>
      </c>
      <c r="I577" s="1">
        <f t="shared" ca="1" si="51"/>
        <v>-0.55582976286267993</v>
      </c>
      <c r="J577" s="1">
        <f t="shared" ca="1" si="54"/>
        <v>-0.78606198901102331</v>
      </c>
    </row>
    <row r="578" spans="2:10" x14ac:dyDescent="0.3">
      <c r="B578" s="1">
        <f t="shared" ca="1" si="52"/>
        <v>0.42085550282464834</v>
      </c>
      <c r="C578" s="1">
        <f t="shared" ca="1" si="50"/>
        <v>-0.19970538032586618</v>
      </c>
      <c r="D578" s="1">
        <f t="shared" ca="1" si="49"/>
        <v>-0.46916692422353412</v>
      </c>
      <c r="E578" s="1"/>
      <c r="F578" s="1"/>
      <c r="G578" s="1"/>
      <c r="H578" s="1">
        <f t="shared" ca="1" si="53"/>
        <v>0.55252594075879846</v>
      </c>
      <c r="I578" s="1">
        <f t="shared" ca="1" si="51"/>
        <v>0.13204573330102989</v>
      </c>
      <c r="J578" s="1">
        <f t="shared" ca="1" si="54"/>
        <v>0.18674086688781713</v>
      </c>
    </row>
    <row r="579" spans="2:10" x14ac:dyDescent="0.3">
      <c r="B579" s="1">
        <f t="shared" ca="1" si="52"/>
        <v>0.78914145086109899</v>
      </c>
      <c r="C579" s="1">
        <f t="shared" ca="1" si="50"/>
        <v>0.80344582376436557</v>
      </c>
      <c r="D579" s="1">
        <f t="shared" ref="D579:D642" ca="1" si="55">-J579+C579*SQRT(2)</f>
        <v>0.55261347966947361</v>
      </c>
      <c r="E579" s="1"/>
      <c r="F579" s="1"/>
      <c r="G579" s="1"/>
      <c r="H579" s="1">
        <f t="shared" ca="1" si="53"/>
        <v>0.66008278856129476</v>
      </c>
      <c r="I579" s="1">
        <f t="shared" ca="1" si="51"/>
        <v>0.41268908491498646</v>
      </c>
      <c r="J579" s="1">
        <f t="shared" ca="1" si="54"/>
        <v>0.58363050093011581</v>
      </c>
    </row>
    <row r="580" spans="2:10" x14ac:dyDescent="0.3">
      <c r="B580" s="1">
        <f t="shared" ca="1" si="52"/>
        <v>0.53391534583637312</v>
      </c>
      <c r="C580" s="1">
        <f t="shared" ref="C580:C643" ca="1" si="56" xml:space="preserve"> NORMINV(B580,0,1)</f>
        <v>8.5115826389357288E-2</v>
      </c>
      <c r="D580" s="1">
        <f t="shared" ca="1" si="55"/>
        <v>1.1616386569094665</v>
      </c>
      <c r="E580" s="1"/>
      <c r="F580" s="1"/>
      <c r="G580" s="1"/>
      <c r="H580" s="1">
        <f t="shared" ca="1" si="53"/>
        <v>0.23077810549142241</v>
      </c>
      <c r="I580" s="1">
        <f t="shared" ref="I580:I643" ca="1" si="57" xml:space="preserve"> NORMINV(H580,0,1)</f>
        <v>-0.7362867451997599</v>
      </c>
      <c r="J580" s="1">
        <f t="shared" ca="1" si="54"/>
        <v>-1.0412667008570438</v>
      </c>
    </row>
    <row r="581" spans="2:10" x14ac:dyDescent="0.3">
      <c r="B581" s="1">
        <f t="shared" ref="B581:B644" ca="1" si="58">RAND()</f>
        <v>0.83207795468284473</v>
      </c>
      <c r="C581" s="1">
        <f t="shared" ca="1" si="56"/>
        <v>0.96240920692631904</v>
      </c>
      <c r="D581" s="1">
        <f t="shared" ca="1" si="55"/>
        <v>1.3606783825064204</v>
      </c>
      <c r="E581" s="1"/>
      <c r="F581" s="1"/>
      <c r="G581" s="1"/>
      <c r="H581" s="1">
        <f t="shared" ref="H581:H644" ca="1" si="59">RAND()</f>
        <v>0.50010543870492652</v>
      </c>
      <c r="I581" s="1">
        <f t="shared" ca="1" si="57"/>
        <v>2.6429564208622637E-4</v>
      </c>
      <c r="J581" s="1">
        <f t="shared" ca="1" si="54"/>
        <v>3.7377048151444674E-4</v>
      </c>
    </row>
    <row r="582" spans="2:10" x14ac:dyDescent="0.3">
      <c r="B582" s="1">
        <f t="shared" ca="1" si="58"/>
        <v>4.6435025857441081E-2</v>
      </c>
      <c r="C582" s="1">
        <f t="shared" ca="1" si="56"/>
        <v>-1.6804486784135493</v>
      </c>
      <c r="D582" s="1">
        <f t="shared" ca="1" si="55"/>
        <v>-3.4145291676345044</v>
      </c>
      <c r="E582" s="1"/>
      <c r="F582" s="1"/>
      <c r="G582" s="1"/>
      <c r="H582" s="1">
        <f t="shared" ca="1" si="59"/>
        <v>0.76852198954964956</v>
      </c>
      <c r="I582" s="1">
        <f t="shared" ca="1" si="57"/>
        <v>0.73398805058006655</v>
      </c>
      <c r="J582" s="1">
        <f t="shared" ca="1" si="54"/>
        <v>1.0380158557501196</v>
      </c>
    </row>
    <row r="583" spans="2:10" x14ac:dyDescent="0.3">
      <c r="B583" s="1">
        <f t="shared" ca="1" si="58"/>
        <v>0.72210606044652648</v>
      </c>
      <c r="C583" s="1">
        <f t="shared" ca="1" si="56"/>
        <v>0.58910941337091716</v>
      </c>
      <c r="D583" s="1">
        <f t="shared" ca="1" si="55"/>
        <v>-1.2210130494674443</v>
      </c>
      <c r="E583" s="1"/>
      <c r="F583" s="1"/>
      <c r="G583" s="1"/>
      <c r="H583" s="1">
        <f t="shared" ca="1" si="59"/>
        <v>0.92681813256550927</v>
      </c>
      <c r="I583" s="1">
        <f t="shared" ca="1" si="57"/>
        <v>1.4524960205666122</v>
      </c>
      <c r="J583" s="1">
        <f t="shared" ca="1" si="54"/>
        <v>2.0541395715782533</v>
      </c>
    </row>
    <row r="584" spans="2:10" x14ac:dyDescent="0.3">
      <c r="B584" s="1">
        <f t="shared" ca="1" si="58"/>
        <v>0.36108218191763319</v>
      </c>
      <c r="C584" s="1">
        <f t="shared" ca="1" si="56"/>
        <v>-0.35556766346013757</v>
      </c>
      <c r="D584" s="1">
        <f t="shared" ca="1" si="55"/>
        <v>-0.84999689269319068</v>
      </c>
      <c r="E584" s="1"/>
      <c r="F584" s="1"/>
      <c r="G584" s="1"/>
      <c r="H584" s="1">
        <f t="shared" ca="1" si="59"/>
        <v>0.59695408257698268</v>
      </c>
      <c r="I584" s="1">
        <f t="shared" ca="1" si="57"/>
        <v>0.24547090335071162</v>
      </c>
      <c r="J584" s="1">
        <f t="shared" ca="1" si="54"/>
        <v>0.34714828068655162</v>
      </c>
    </row>
    <row r="585" spans="2:10" x14ac:dyDescent="0.3">
      <c r="B585" s="1">
        <f t="shared" ca="1" si="58"/>
        <v>0.61622418082309882</v>
      </c>
      <c r="C585" s="1">
        <f t="shared" ca="1" si="56"/>
        <v>0.29557896677126477</v>
      </c>
      <c r="D585" s="1">
        <f t="shared" ca="1" si="55"/>
        <v>1.7104149708488356</v>
      </c>
      <c r="E585" s="1"/>
      <c r="F585" s="1"/>
      <c r="G585" s="1"/>
      <c r="H585" s="1">
        <f t="shared" ca="1" si="59"/>
        <v>0.18039335260280198</v>
      </c>
      <c r="I585" s="1">
        <f t="shared" ca="1" si="57"/>
        <v>-0.91386705775893773</v>
      </c>
      <c r="J585" s="1">
        <f t="shared" ca="1" si="54"/>
        <v>-1.2924031872886865</v>
      </c>
    </row>
    <row r="586" spans="2:10" x14ac:dyDescent="0.3">
      <c r="B586" s="1">
        <f t="shared" ca="1" si="58"/>
        <v>0.81140595137717986</v>
      </c>
      <c r="C586" s="1">
        <f t="shared" ca="1" si="56"/>
        <v>0.88308916603551058</v>
      </c>
      <c r="D586" s="1">
        <f t="shared" ca="1" si="55"/>
        <v>1.6843675860539666</v>
      </c>
      <c r="E586" s="1"/>
      <c r="F586" s="1"/>
      <c r="G586" s="1"/>
      <c r="H586" s="1">
        <f t="shared" ca="1" si="59"/>
        <v>0.37906453582369226</v>
      </c>
      <c r="I586" s="1">
        <f t="shared" ca="1" si="57"/>
        <v>-0.30793857607406483</v>
      </c>
      <c r="J586" s="1">
        <f t="shared" ca="1" si="54"/>
        <v>-0.43549091066180157</v>
      </c>
    </row>
    <row r="587" spans="2:10" x14ac:dyDescent="0.3">
      <c r="B587" s="1">
        <f t="shared" ca="1" si="58"/>
        <v>0.78681330629787982</v>
      </c>
      <c r="C587" s="1">
        <f t="shared" ca="1" si="56"/>
        <v>0.79541285023810671</v>
      </c>
      <c r="D587" s="1">
        <f t="shared" ca="1" si="55"/>
        <v>1.3922490074453095</v>
      </c>
      <c r="E587" s="1"/>
      <c r="F587" s="1"/>
      <c r="G587" s="1"/>
      <c r="H587" s="1">
        <f t="shared" ca="1" si="59"/>
        <v>0.42502451650320106</v>
      </c>
      <c r="I587" s="1">
        <f t="shared" ca="1" si="57"/>
        <v>-0.18905586402671168</v>
      </c>
      <c r="J587" s="1">
        <f t="shared" ca="1" si="54"/>
        <v>-0.26736536695273944</v>
      </c>
    </row>
    <row r="588" spans="2:10" x14ac:dyDescent="0.3">
      <c r="B588" s="1">
        <f t="shared" ca="1" si="58"/>
        <v>0.22332787079888405</v>
      </c>
      <c r="C588" s="1">
        <f t="shared" ca="1" si="56"/>
        <v>-0.76100221944311075</v>
      </c>
      <c r="D588" s="1">
        <f t="shared" ca="1" si="55"/>
        <v>-0.28950164739913475</v>
      </c>
      <c r="E588" s="1"/>
      <c r="F588" s="1"/>
      <c r="G588" s="1"/>
      <c r="H588" s="1">
        <f t="shared" ca="1" si="59"/>
        <v>0.28900506664322012</v>
      </c>
      <c r="I588" s="1">
        <f t="shared" ca="1" si="57"/>
        <v>-0.55629364140250581</v>
      </c>
      <c r="J588" s="1">
        <f t="shared" ca="1" si="54"/>
        <v>-0.78671801233333882</v>
      </c>
    </row>
    <row r="589" spans="2:10" x14ac:dyDescent="0.3">
      <c r="B589" s="1">
        <f t="shared" ca="1" si="58"/>
        <v>0.50894143927701452</v>
      </c>
      <c r="C589" s="1">
        <f t="shared" ca="1" si="56"/>
        <v>2.2414741304283479E-2</v>
      </c>
      <c r="D589" s="1">
        <f t="shared" ca="1" si="55"/>
        <v>0.17281461178315047</v>
      </c>
      <c r="E589" s="1"/>
      <c r="F589" s="1"/>
      <c r="G589" s="1"/>
      <c r="H589" s="1">
        <f t="shared" ca="1" si="59"/>
        <v>0.46025804728212605</v>
      </c>
      <c r="I589" s="1">
        <f t="shared" ca="1" si="57"/>
        <v>-9.9783642575702838E-2</v>
      </c>
      <c r="J589" s="1">
        <f t="shared" ca="1" si="54"/>
        <v>-0.14111538063354837</v>
      </c>
    </row>
    <row r="590" spans="2:10" x14ac:dyDescent="0.3">
      <c r="B590" s="1">
        <f t="shared" ca="1" si="58"/>
        <v>0.90055750474153307</v>
      </c>
      <c r="C590" s="1">
        <f t="shared" ca="1" si="56"/>
        <v>1.2847347502374995</v>
      </c>
      <c r="D590" s="1">
        <f t="shared" ca="1" si="55"/>
        <v>4.5485131010043522</v>
      </c>
      <c r="E590" s="1"/>
      <c r="F590" s="1"/>
      <c r="G590" s="1"/>
      <c r="H590" s="1">
        <f t="shared" ca="1" si="59"/>
        <v>2.6707554193904137E-2</v>
      </c>
      <c r="I590" s="1">
        <f t="shared" ca="1" si="57"/>
        <v>-1.9315497077985293</v>
      </c>
      <c r="J590" s="1">
        <f t="shared" ca="1" si="54"/>
        <v>-2.7316237931664693</v>
      </c>
    </row>
    <row r="591" spans="2:10" x14ac:dyDescent="0.3">
      <c r="B591" s="1">
        <f t="shared" ca="1" si="58"/>
        <v>0.21783246411149226</v>
      </c>
      <c r="C591" s="1">
        <f t="shared" ca="1" si="56"/>
        <v>-0.77953449094856764</v>
      </c>
      <c r="D591" s="1">
        <f t="shared" ca="1" si="55"/>
        <v>-0.61988554617931912</v>
      </c>
      <c r="E591" s="1"/>
      <c r="F591" s="1"/>
      <c r="G591" s="1"/>
      <c r="H591" s="1">
        <f t="shared" ca="1" si="59"/>
        <v>0.36647304226450461</v>
      </c>
      <c r="I591" s="1">
        <f t="shared" ca="1" si="57"/>
        <v>-0.34120921768564444</v>
      </c>
      <c r="J591" s="1">
        <f t="shared" ca="1" si="54"/>
        <v>-0.48254270325775211</v>
      </c>
    </row>
    <row r="592" spans="2:10" x14ac:dyDescent="0.3">
      <c r="B592" s="1">
        <f t="shared" ca="1" si="58"/>
        <v>0.94125799228363072</v>
      </c>
      <c r="C592" s="1">
        <f t="shared" ca="1" si="56"/>
        <v>1.5654219054915153</v>
      </c>
      <c r="D592" s="1">
        <f t="shared" ca="1" si="55"/>
        <v>1.888147409615712</v>
      </c>
      <c r="E592" s="1"/>
      <c r="F592" s="1"/>
      <c r="G592" s="1"/>
      <c r="H592" s="1">
        <f t="shared" ca="1" si="59"/>
        <v>0.59107069621863362</v>
      </c>
      <c r="I592" s="1">
        <f t="shared" ca="1" si="57"/>
        <v>0.23030006827243163</v>
      </c>
      <c r="J592" s="1">
        <f t="shared" ca="1" si="54"/>
        <v>0.32569347996632259</v>
      </c>
    </row>
    <row r="593" spans="2:10" x14ac:dyDescent="0.3">
      <c r="B593" s="1">
        <f t="shared" ca="1" si="58"/>
        <v>0.10220582691507762</v>
      </c>
      <c r="C593" s="1">
        <f t="shared" ca="1" si="56"/>
        <v>-1.2690824643937584</v>
      </c>
      <c r="D593" s="1">
        <f t="shared" ca="1" si="55"/>
        <v>-0.51642385262924395</v>
      </c>
      <c r="E593" s="1"/>
      <c r="F593" s="1"/>
      <c r="G593" s="1"/>
      <c r="H593" s="1">
        <f t="shared" ca="1" si="59"/>
        <v>0.18302006335230658</v>
      </c>
      <c r="I593" s="1">
        <f t="shared" ca="1" si="57"/>
        <v>-0.90391565623313774</v>
      </c>
      <c r="J593" s="1">
        <f t="shared" ca="1" si="54"/>
        <v>-1.2783297802862799</v>
      </c>
    </row>
    <row r="594" spans="2:10" x14ac:dyDescent="0.3">
      <c r="B594" s="1">
        <f t="shared" ca="1" si="58"/>
        <v>0.50518428385962255</v>
      </c>
      <c r="C594" s="1">
        <f t="shared" ca="1" si="56"/>
        <v>1.2995438278313586E-2</v>
      </c>
      <c r="D594" s="1">
        <f t="shared" ca="1" si="55"/>
        <v>-0.87510156755583601</v>
      </c>
      <c r="E594" s="1"/>
      <c r="F594" s="1"/>
      <c r="G594" s="1"/>
      <c r="H594" s="1">
        <f t="shared" ca="1" si="59"/>
        <v>0.73623653750052975</v>
      </c>
      <c r="I594" s="1">
        <f t="shared" ca="1" si="57"/>
        <v>0.63178569092402281</v>
      </c>
      <c r="J594" s="1">
        <f t="shared" ca="1" si="54"/>
        <v>0.89347989261800953</v>
      </c>
    </row>
    <row r="595" spans="2:10" x14ac:dyDescent="0.3">
      <c r="B595" s="1">
        <f t="shared" ca="1" si="58"/>
        <v>0.56407985264047156</v>
      </c>
      <c r="C595" s="1">
        <f t="shared" ca="1" si="56"/>
        <v>0.16132136765299321</v>
      </c>
      <c r="D595" s="1">
        <f t="shared" ca="1" si="55"/>
        <v>0.54426374779467612</v>
      </c>
      <c r="E595" s="1"/>
      <c r="F595" s="1"/>
      <c r="G595" s="1"/>
      <c r="H595" s="1">
        <f t="shared" ca="1" si="59"/>
        <v>0.4115610441769143</v>
      </c>
      <c r="I595" s="1">
        <f t="shared" ca="1" si="57"/>
        <v>-0.22353121916662705</v>
      </c>
      <c r="J595" s="1">
        <f t="shared" ca="1" si="54"/>
        <v>-0.31612088175923675</v>
      </c>
    </row>
    <row r="596" spans="2:10" x14ac:dyDescent="0.3">
      <c r="B596" s="1">
        <f t="shared" ca="1" si="58"/>
        <v>1.8968220846195538E-2</v>
      </c>
      <c r="C596" s="1">
        <f t="shared" ca="1" si="56"/>
        <v>-2.0755407990588757</v>
      </c>
      <c r="D596" s="1">
        <f t="shared" ca="1" si="55"/>
        <v>-2.865689056765198</v>
      </c>
      <c r="E596" s="1"/>
      <c r="F596" s="1"/>
      <c r="G596" s="1"/>
      <c r="H596" s="1">
        <f t="shared" ca="1" si="59"/>
        <v>0.48038289059008599</v>
      </c>
      <c r="I596" s="1">
        <f t="shared" ca="1" si="57"/>
        <v>-4.9192634248123139E-2</v>
      </c>
      <c r="J596" s="1">
        <f t="shared" ca="1" si="54"/>
        <v>-6.9568890522554952E-2</v>
      </c>
    </row>
    <row r="597" spans="2:10" x14ac:dyDescent="0.3">
      <c r="B597" s="1">
        <f t="shared" ca="1" si="58"/>
        <v>0.1918944124524925</v>
      </c>
      <c r="C597" s="1">
        <f t="shared" ca="1" si="56"/>
        <v>-0.8709365018166505</v>
      </c>
      <c r="D597" s="1">
        <f t="shared" ca="1" si="55"/>
        <v>0.54655661673678702</v>
      </c>
      <c r="E597" s="1"/>
      <c r="F597" s="1"/>
      <c r="G597" s="1"/>
      <c r="H597" s="1">
        <f t="shared" ca="1" si="59"/>
        <v>0.10430253410484147</v>
      </c>
      <c r="I597" s="1">
        <f t="shared" ca="1" si="57"/>
        <v>-1.2574103918136095</v>
      </c>
      <c r="J597" s="1">
        <f t="shared" ca="1" si="54"/>
        <v>-1.778246829571674</v>
      </c>
    </row>
    <row r="598" spans="2:10" x14ac:dyDescent="0.3">
      <c r="B598" s="1">
        <f t="shared" ca="1" si="58"/>
        <v>7.3839990043820691E-2</v>
      </c>
      <c r="C598" s="1">
        <f t="shared" ca="1" si="56"/>
        <v>-1.4477750236116755</v>
      </c>
      <c r="D598" s="1">
        <f t="shared" ca="1" si="55"/>
        <v>-0.99178432775175973</v>
      </c>
      <c r="E598" s="1"/>
      <c r="F598" s="1"/>
      <c r="G598" s="1"/>
      <c r="H598" s="1">
        <f t="shared" ca="1" si="59"/>
        <v>0.22768947902321446</v>
      </c>
      <c r="I598" s="1">
        <f t="shared" ca="1" si="57"/>
        <v>-0.74647759998386476</v>
      </c>
      <c r="J598" s="1">
        <f t="shared" ca="1" si="54"/>
        <v>-1.0556787459048997</v>
      </c>
    </row>
    <row r="599" spans="2:10" x14ac:dyDescent="0.3">
      <c r="B599" s="1">
        <f t="shared" ca="1" si="58"/>
        <v>0.65021552037971242</v>
      </c>
      <c r="C599" s="1">
        <f t="shared" ca="1" si="56"/>
        <v>0.38590239171795715</v>
      </c>
      <c r="D599" s="1">
        <f t="shared" ca="1" si="55"/>
        <v>-0.38198457713543543</v>
      </c>
      <c r="E599" s="1"/>
      <c r="F599" s="1"/>
      <c r="G599" s="1"/>
      <c r="H599" s="1">
        <f t="shared" ca="1" si="59"/>
        <v>0.74408995710139469</v>
      </c>
      <c r="I599" s="1">
        <f t="shared" ca="1" si="57"/>
        <v>0.65600627651909937</v>
      </c>
      <c r="J599" s="1">
        <f t="shared" ca="1" si="54"/>
        <v>0.92773297325518522</v>
      </c>
    </row>
    <row r="600" spans="2:10" x14ac:dyDescent="0.3">
      <c r="B600" s="1">
        <f t="shared" ca="1" si="58"/>
        <v>0.23032761497012044</v>
      </c>
      <c r="C600" s="1">
        <f t="shared" ca="1" si="56"/>
        <v>-0.73776834897800558</v>
      </c>
      <c r="D600" s="1">
        <f t="shared" ca="1" si="55"/>
        <v>1.255627392473093</v>
      </c>
      <c r="E600" s="1"/>
      <c r="F600" s="1"/>
      <c r="G600" s="1"/>
      <c r="H600" s="1">
        <f t="shared" ca="1" si="59"/>
        <v>5.2014088988563967E-2</v>
      </c>
      <c r="I600" s="1">
        <f t="shared" ca="1" si="57"/>
        <v>-1.625630992839312</v>
      </c>
      <c r="J600" s="1">
        <f t="shared" ca="1" si="54"/>
        <v>-2.2989893974873952</v>
      </c>
    </row>
    <row r="601" spans="2:10" x14ac:dyDescent="0.3">
      <c r="B601" s="1">
        <f t="shared" ca="1" si="58"/>
        <v>0.61094548015048733</v>
      </c>
      <c r="C601" s="1">
        <f t="shared" ca="1" si="56"/>
        <v>0.28178413100213845</v>
      </c>
      <c r="D601" s="1">
        <f t="shared" ca="1" si="55"/>
        <v>2.0804694263059877</v>
      </c>
      <c r="E601" s="1"/>
      <c r="F601" s="1"/>
      <c r="G601" s="1"/>
      <c r="H601" s="1">
        <f t="shared" ca="1" si="59"/>
        <v>0.11715493526876086</v>
      </c>
      <c r="I601" s="1">
        <f t="shared" ca="1" si="57"/>
        <v>-1.1893299083901114</v>
      </c>
      <c r="J601" s="1">
        <f t="shared" ca="1" si="54"/>
        <v>-1.6819664865812465</v>
      </c>
    </row>
    <row r="602" spans="2:10" x14ac:dyDescent="0.3">
      <c r="B602" s="1">
        <f t="shared" ca="1" si="58"/>
        <v>0.74809759525798369</v>
      </c>
      <c r="C602" s="1">
        <f t="shared" ca="1" si="56"/>
        <v>0.66851515788900795</v>
      </c>
      <c r="D602" s="1">
        <f t="shared" ca="1" si="55"/>
        <v>1.9573732257730843</v>
      </c>
      <c r="E602" s="1"/>
      <c r="F602" s="1"/>
      <c r="G602" s="1"/>
      <c r="H602" s="1">
        <f t="shared" ca="1" si="59"/>
        <v>0.23713255192865146</v>
      </c>
      <c r="I602" s="1">
        <f t="shared" ca="1" si="57"/>
        <v>-0.71555672336812703</v>
      </c>
      <c r="J602" s="1">
        <f t="shared" ca="1" si="54"/>
        <v>-1.0119500228344582</v>
      </c>
    </row>
    <row r="603" spans="2:10" x14ac:dyDescent="0.3">
      <c r="B603" s="1">
        <f t="shared" ca="1" si="58"/>
        <v>0.44219611890730359</v>
      </c>
      <c r="C603" s="1">
        <f t="shared" ca="1" si="56"/>
        <v>-0.14540358058031766</v>
      </c>
      <c r="D603" s="1">
        <f t="shared" ca="1" si="55"/>
        <v>0.51117472351733739</v>
      </c>
      <c r="E603" s="1"/>
      <c r="F603" s="1"/>
      <c r="G603" s="1"/>
      <c r="H603" s="1">
        <f t="shared" ca="1" si="59"/>
        <v>0.30612698498973434</v>
      </c>
      <c r="I603" s="1">
        <f t="shared" ca="1" si="57"/>
        <v>-0.50685869395058547</v>
      </c>
      <c r="J603" s="1">
        <f t="shared" ca="1" si="54"/>
        <v>-0.71680643919163189</v>
      </c>
    </row>
    <row r="604" spans="2:10" x14ac:dyDescent="0.3">
      <c r="B604" s="1">
        <f t="shared" ca="1" si="58"/>
        <v>0.23349220250953551</v>
      </c>
      <c r="C604" s="1">
        <f t="shared" ca="1" si="56"/>
        <v>-0.727394365729228</v>
      </c>
      <c r="D604" s="1">
        <f t="shared" ca="1" si="55"/>
        <v>-1.240057884773953</v>
      </c>
      <c r="E604" s="1"/>
      <c r="F604" s="1"/>
      <c r="G604" s="1"/>
      <c r="H604" s="1">
        <f t="shared" ca="1" si="59"/>
        <v>0.55940426001104704</v>
      </c>
      <c r="I604" s="1">
        <f t="shared" ca="1" si="57"/>
        <v>0.14945897365828051</v>
      </c>
      <c r="J604" s="1">
        <f t="shared" ca="1" si="54"/>
        <v>0.21136690756590346</v>
      </c>
    </row>
    <row r="605" spans="2:10" x14ac:dyDescent="0.3">
      <c r="B605" s="1">
        <f t="shared" ca="1" si="58"/>
        <v>0.65733146025363942</v>
      </c>
      <c r="C605" s="1">
        <f t="shared" ca="1" si="56"/>
        <v>0.405191055131922</v>
      </c>
      <c r="D605" s="1">
        <f t="shared" ca="1" si="55"/>
        <v>1.5730745203571512</v>
      </c>
      <c r="E605" s="1"/>
      <c r="F605" s="1"/>
      <c r="G605" s="1"/>
      <c r="H605" s="1">
        <f t="shared" ca="1" si="59"/>
        <v>0.23973955211372677</v>
      </c>
      <c r="I605" s="1">
        <f t="shared" ca="1" si="57"/>
        <v>-0.70714060552439517</v>
      </c>
      <c r="J605" s="1">
        <f t="shared" ca="1" si="54"/>
        <v>-1.0000478348373225</v>
      </c>
    </row>
    <row r="606" spans="2:10" x14ac:dyDescent="0.3">
      <c r="B606" s="1">
        <f t="shared" ca="1" si="58"/>
        <v>0.78480602163949098</v>
      </c>
      <c r="C606" s="1">
        <f t="shared" ca="1" si="56"/>
        <v>0.78852794947117566</v>
      </c>
      <c r="D606" s="1">
        <f t="shared" ca="1" si="55"/>
        <v>0.88075670177214571</v>
      </c>
      <c r="E606" s="1"/>
      <c r="F606" s="1"/>
      <c r="G606" s="1"/>
      <c r="H606" s="1">
        <f t="shared" ca="1" si="59"/>
        <v>0.56581878933081353</v>
      </c>
      <c r="I606" s="1">
        <f t="shared" ca="1" si="57"/>
        <v>0.16573891307259384</v>
      </c>
      <c r="J606" s="1">
        <f t="shared" ca="1" si="54"/>
        <v>0.23439021868023768</v>
      </c>
    </row>
    <row r="607" spans="2:10" x14ac:dyDescent="0.3">
      <c r="B607" s="1">
        <f t="shared" ca="1" si="58"/>
        <v>0.43725673499146023</v>
      </c>
      <c r="C607" s="1">
        <f t="shared" ca="1" si="56"/>
        <v>-0.15792808139401712</v>
      </c>
      <c r="D607" s="1">
        <f t="shared" ca="1" si="55"/>
        <v>0.49987270422617469</v>
      </c>
      <c r="E607" s="1"/>
      <c r="F607" s="1"/>
      <c r="G607" s="1"/>
      <c r="H607" s="1">
        <f t="shared" ca="1" si="59"/>
        <v>0.30453848672405337</v>
      </c>
      <c r="I607" s="1">
        <f t="shared" ca="1" si="57"/>
        <v>-0.51139146028240257</v>
      </c>
      <c r="J607" s="1">
        <f t="shared" ca="1" si="54"/>
        <v>-0.72321673881315574</v>
      </c>
    </row>
    <row r="608" spans="2:10" x14ac:dyDescent="0.3">
      <c r="B608" s="1">
        <f t="shared" ca="1" si="58"/>
        <v>0.28972058730733896</v>
      </c>
      <c r="C608" s="1">
        <f t="shared" ca="1" si="56"/>
        <v>-0.55420117450915063</v>
      </c>
      <c r="D608" s="1">
        <f t="shared" ca="1" si="55"/>
        <v>-3.494739142044395</v>
      </c>
      <c r="E608" s="1"/>
      <c r="F608" s="1"/>
      <c r="G608" s="1"/>
      <c r="H608" s="1">
        <f t="shared" ca="1" si="59"/>
        <v>0.97237802131544493</v>
      </c>
      <c r="I608" s="1">
        <f t="shared" ca="1" si="57"/>
        <v>1.9169525713084978</v>
      </c>
      <c r="J608" s="1">
        <f t="shared" ca="1" si="54"/>
        <v>2.7109803247704556</v>
      </c>
    </row>
    <row r="609" spans="2:10" x14ac:dyDescent="0.3">
      <c r="B609" s="1">
        <f t="shared" ca="1" si="58"/>
        <v>4.2837637066215462E-2</v>
      </c>
      <c r="C609" s="1">
        <f t="shared" ca="1" si="56"/>
        <v>-1.7186656280903387</v>
      </c>
      <c r="D609" s="1">
        <f t="shared" ca="1" si="55"/>
        <v>-2.2177544972778431</v>
      </c>
      <c r="E609" s="1"/>
      <c r="F609" s="1"/>
      <c r="G609" s="1"/>
      <c r="H609" s="1">
        <f t="shared" ca="1" si="59"/>
        <v>0.44019439068645383</v>
      </c>
      <c r="I609" s="1">
        <f t="shared" ca="1" si="57"/>
        <v>-0.15047638405821326</v>
      </c>
      <c r="J609" s="1">
        <f t="shared" ca="1" si="54"/>
        <v>-0.2128057431519878</v>
      </c>
    </row>
    <row r="610" spans="2:10" x14ac:dyDescent="0.3">
      <c r="B610" s="1">
        <f t="shared" ca="1" si="58"/>
        <v>0.90771095194176588</v>
      </c>
      <c r="C610" s="1">
        <f t="shared" ca="1" si="56"/>
        <v>1.3267901910579369</v>
      </c>
      <c r="D610" s="1">
        <f t="shared" ca="1" si="55"/>
        <v>4.1785805240025944</v>
      </c>
      <c r="E610" s="1"/>
      <c r="F610" s="1"/>
      <c r="G610" s="1"/>
      <c r="H610" s="1">
        <f t="shared" ca="1" si="59"/>
        <v>5.1771727351286323E-2</v>
      </c>
      <c r="I610" s="1">
        <f t="shared" ca="1" si="57"/>
        <v>-1.6279124331983348</v>
      </c>
      <c r="J610" s="1">
        <f t="shared" ca="1" si="54"/>
        <v>-2.3022158413848701</v>
      </c>
    </row>
    <row r="611" spans="2:10" x14ac:dyDescent="0.3">
      <c r="B611" s="1">
        <f t="shared" ca="1" si="58"/>
        <v>0.31935922993774368</v>
      </c>
      <c r="C611" s="1">
        <f t="shared" ca="1" si="56"/>
        <v>-0.46949135901120931</v>
      </c>
      <c r="D611" s="1">
        <f t="shared" ca="1" si="55"/>
        <v>1.487403926391017</v>
      </c>
      <c r="E611" s="1"/>
      <c r="F611" s="1"/>
      <c r="G611" s="1"/>
      <c r="H611" s="1">
        <f t="shared" ca="1" si="59"/>
        <v>6.409921321450085E-2</v>
      </c>
      <c r="I611" s="1">
        <f t="shared" ca="1" si="57"/>
        <v>-1.5212447617257938</v>
      </c>
      <c r="J611" s="1">
        <f t="shared" ca="1" si="54"/>
        <v>-2.1513649737216451</v>
      </c>
    </row>
    <row r="612" spans="2:10" x14ac:dyDescent="0.3">
      <c r="B612" s="1">
        <f t="shared" ca="1" si="58"/>
        <v>0.84121570289230607</v>
      </c>
      <c r="C612" s="1">
        <f t="shared" ca="1" si="56"/>
        <v>0.99946684134859742</v>
      </c>
      <c r="D612" s="1">
        <f t="shared" ca="1" si="55"/>
        <v>2.6757140402156558</v>
      </c>
      <c r="E612" s="1"/>
      <c r="F612" s="1"/>
      <c r="G612" s="1"/>
      <c r="H612" s="1">
        <f t="shared" ca="1" si="59"/>
        <v>0.18604945064504164</v>
      </c>
      <c r="I612" s="1">
        <f t="shared" ca="1" si="57"/>
        <v>-0.89254870100394734</v>
      </c>
      <c r="J612" s="1">
        <f t="shared" ca="1" si="54"/>
        <v>-1.262254478038271</v>
      </c>
    </row>
    <row r="613" spans="2:10" x14ac:dyDescent="0.3">
      <c r="B613" s="1">
        <f t="shared" ca="1" si="58"/>
        <v>0.77888602856169598</v>
      </c>
      <c r="C613" s="1">
        <f t="shared" ca="1" si="56"/>
        <v>0.76843643219561264</v>
      </c>
      <c r="D613" s="1">
        <f t="shared" ca="1" si="55"/>
        <v>2.4253274478829052</v>
      </c>
      <c r="E613" s="1"/>
      <c r="F613" s="1"/>
      <c r="G613" s="1"/>
      <c r="H613" s="1">
        <f t="shared" ca="1" si="59"/>
        <v>0.17193940556915221</v>
      </c>
      <c r="I613" s="1">
        <f t="shared" ca="1" si="57"/>
        <v>-0.94652905280025235</v>
      </c>
      <c r="J613" s="1">
        <f t="shared" ca="1" si="54"/>
        <v>-1.3385942236502764</v>
      </c>
    </row>
    <row r="614" spans="2:10" x14ac:dyDescent="0.3">
      <c r="B614" s="1">
        <f t="shared" ca="1" si="58"/>
        <v>0.92451211400275934</v>
      </c>
      <c r="C614" s="1">
        <f t="shared" ca="1" si="56"/>
        <v>1.4360933785501848</v>
      </c>
      <c r="D614" s="1">
        <f t="shared" ca="1" si="55"/>
        <v>-8.7163856800356765E-2</v>
      </c>
      <c r="E614" s="1"/>
      <c r="F614" s="1"/>
      <c r="G614" s="1"/>
      <c r="H614" s="1">
        <f t="shared" ca="1" si="59"/>
        <v>0.93289797229047411</v>
      </c>
      <c r="I614" s="1">
        <f t="shared" ca="1" si="57"/>
        <v>1.4977275327680901</v>
      </c>
      <c r="J614" s="1">
        <f t="shared" ref="J614:J677" ca="1" si="60">SQRT(2)*I614</f>
        <v>2.1181065895802274</v>
      </c>
    </row>
    <row r="615" spans="2:10" x14ac:dyDescent="0.3">
      <c r="B615" s="1">
        <f t="shared" ca="1" si="58"/>
        <v>0.18770650796165045</v>
      </c>
      <c r="C615" s="1">
        <f t="shared" ca="1" si="56"/>
        <v>-0.88637958580416798</v>
      </c>
      <c r="D615" s="1">
        <f t="shared" ca="1" si="55"/>
        <v>-0.98007413685314448</v>
      </c>
      <c r="E615" s="1"/>
      <c r="F615" s="1"/>
      <c r="G615" s="1"/>
      <c r="H615" s="1">
        <f t="shared" ca="1" si="59"/>
        <v>0.42333753404156371</v>
      </c>
      <c r="I615" s="1">
        <f t="shared" ca="1" si="57"/>
        <v>-0.19336251756975714</v>
      </c>
      <c r="J615" s="1">
        <f t="shared" ca="1" si="60"/>
        <v>-0.27345589480175647</v>
      </c>
    </row>
    <row r="616" spans="2:10" x14ac:dyDescent="0.3">
      <c r="B616" s="1">
        <f t="shared" ca="1" si="58"/>
        <v>0.33283049756398775</v>
      </c>
      <c r="C616" s="1">
        <f t="shared" ca="1" si="56"/>
        <v>-0.43211064930321391</v>
      </c>
      <c r="D616" s="1">
        <f t="shared" ca="1" si="55"/>
        <v>-3.3751369363788113</v>
      </c>
      <c r="E616" s="1"/>
      <c r="F616" s="1"/>
      <c r="G616" s="1"/>
      <c r="H616" s="1">
        <f t="shared" ca="1" si="59"/>
        <v>0.97467726281716083</v>
      </c>
      <c r="I616" s="1">
        <f t="shared" ca="1" si="57"/>
        <v>1.9544715658434324</v>
      </c>
      <c r="J616" s="1">
        <f t="shared" ca="1" si="60"/>
        <v>2.764040195688362</v>
      </c>
    </row>
    <row r="617" spans="2:10" x14ac:dyDescent="0.3">
      <c r="B617" s="1">
        <f t="shared" ca="1" si="58"/>
        <v>0.41805915816374251</v>
      </c>
      <c r="C617" s="1">
        <f t="shared" ca="1" si="56"/>
        <v>-0.20686112657531799</v>
      </c>
      <c r="D617" s="1">
        <f t="shared" ca="1" si="55"/>
        <v>-1.8116359696810926</v>
      </c>
      <c r="E617" s="1"/>
      <c r="F617" s="1"/>
      <c r="G617" s="1"/>
      <c r="H617" s="1">
        <f t="shared" ca="1" si="59"/>
        <v>0.85862427698244947</v>
      </c>
      <c r="I617" s="1">
        <f t="shared" ca="1" si="57"/>
        <v>1.0741589526276492</v>
      </c>
      <c r="J617" s="1">
        <f t="shared" ca="1" si="60"/>
        <v>1.5190901589505004</v>
      </c>
    </row>
    <row r="618" spans="2:10" x14ac:dyDescent="0.3">
      <c r="B618" s="1">
        <f t="shared" ca="1" si="58"/>
        <v>0.35572003744863201</v>
      </c>
      <c r="C618" s="1">
        <f t="shared" ca="1" si="56"/>
        <v>-0.36992271650130082</v>
      </c>
      <c r="D618" s="1">
        <f t="shared" ca="1" si="55"/>
        <v>-2.127013975042352</v>
      </c>
      <c r="E618" s="1"/>
      <c r="F618" s="1"/>
      <c r="G618" s="1"/>
      <c r="H618" s="1">
        <f t="shared" ca="1" si="59"/>
        <v>0.87162438789938734</v>
      </c>
      <c r="I618" s="1">
        <f t="shared" ca="1" si="57"/>
        <v>1.1341032889297002</v>
      </c>
      <c r="J618" s="1">
        <f t="shared" ca="1" si="60"/>
        <v>1.6038642523363149</v>
      </c>
    </row>
    <row r="619" spans="2:10" x14ac:dyDescent="0.3">
      <c r="B619" s="1">
        <f t="shared" ca="1" si="58"/>
        <v>0.50577689566080508</v>
      </c>
      <c r="C619" s="1">
        <f t="shared" ca="1" si="56"/>
        <v>1.4481036100240614E-2</v>
      </c>
      <c r="D619" s="1">
        <f t="shared" ca="1" si="55"/>
        <v>1.649831445962243</v>
      </c>
      <c r="E619" s="1"/>
      <c r="F619" s="1"/>
      <c r="G619" s="1"/>
      <c r="H619" s="1">
        <f t="shared" ca="1" si="59"/>
        <v>0.12463465698438103</v>
      </c>
      <c r="I619" s="1">
        <f t="shared" ca="1" si="57"/>
        <v>-1.1521259671544684</v>
      </c>
      <c r="J619" s="1">
        <f t="shared" ca="1" si="60"/>
        <v>-1.6293521683120682</v>
      </c>
    </row>
    <row r="620" spans="2:10" x14ac:dyDescent="0.3">
      <c r="B620" s="1">
        <f t="shared" ca="1" si="58"/>
        <v>0.95286472109483267</v>
      </c>
      <c r="C620" s="1">
        <f t="shared" ca="1" si="56"/>
        <v>1.6732882837405267</v>
      </c>
      <c r="D620" s="1">
        <f t="shared" ca="1" si="55"/>
        <v>0.26028568952757603</v>
      </c>
      <c r="E620" s="1"/>
      <c r="F620" s="1"/>
      <c r="G620" s="1"/>
      <c r="H620" s="1">
        <f t="shared" ca="1" si="59"/>
        <v>0.93178771302035923</v>
      </c>
      <c r="I620" s="1">
        <f t="shared" ca="1" si="57"/>
        <v>1.4892385076297614</v>
      </c>
      <c r="J620" s="1">
        <f t="shared" ca="1" si="60"/>
        <v>2.1061012950982767</v>
      </c>
    </row>
    <row r="621" spans="2:10" x14ac:dyDescent="0.3">
      <c r="B621" s="1">
        <f t="shared" ca="1" si="58"/>
        <v>0.45904934830367694</v>
      </c>
      <c r="C621" s="1">
        <f t="shared" ca="1" si="56"/>
        <v>-0.10282898989624879</v>
      </c>
      <c r="D621" s="1">
        <f t="shared" ca="1" si="55"/>
        <v>1.7376260419579779</v>
      </c>
      <c r="E621" s="1"/>
      <c r="F621" s="1"/>
      <c r="G621" s="1"/>
      <c r="H621" s="1">
        <f t="shared" ca="1" si="59"/>
        <v>9.1509617724135794E-2</v>
      </c>
      <c r="I621" s="1">
        <f t="shared" ca="1" si="57"/>
        <v>-1.3315161473310753</v>
      </c>
      <c r="J621" s="1">
        <f t="shared" ca="1" si="60"/>
        <v>-1.8830481940743788</v>
      </c>
    </row>
    <row r="622" spans="2:10" x14ac:dyDescent="0.3">
      <c r="B622" s="1">
        <f t="shared" ca="1" si="58"/>
        <v>7.205079300099837E-3</v>
      </c>
      <c r="C622" s="1">
        <f t="shared" ca="1" si="56"/>
        <v>-2.4468730482548597</v>
      </c>
      <c r="D622" s="1">
        <f t="shared" ca="1" si="55"/>
        <v>-3.047665631672313</v>
      </c>
      <c r="E622" s="1"/>
      <c r="F622" s="1"/>
      <c r="G622" s="1"/>
      <c r="H622" s="1">
        <f t="shared" ca="1" si="59"/>
        <v>0.38520141657170937</v>
      </c>
      <c r="I622" s="1">
        <f t="shared" ca="1" si="57"/>
        <v>-0.29184801331018434</v>
      </c>
      <c r="J622" s="1">
        <f t="shared" ca="1" si="60"/>
        <v>-0.41273541857490631</v>
      </c>
    </row>
    <row r="623" spans="2:10" x14ac:dyDescent="0.3">
      <c r="B623" s="1">
        <f t="shared" ca="1" si="58"/>
        <v>0.61322356766691999</v>
      </c>
      <c r="C623" s="1">
        <f t="shared" ca="1" si="56"/>
        <v>0.28773073063987459</v>
      </c>
      <c r="D623" s="1">
        <f t="shared" ca="1" si="55"/>
        <v>1.3531990496612316</v>
      </c>
      <c r="E623" s="1"/>
      <c r="F623" s="1"/>
      <c r="G623" s="1"/>
      <c r="H623" s="1">
        <f t="shared" ca="1" si="59"/>
        <v>0.25170771437954831</v>
      </c>
      <c r="I623" s="1">
        <f t="shared" ca="1" si="57"/>
        <v>-0.66912549367077379</v>
      </c>
      <c r="J623" s="1">
        <f t="shared" ca="1" si="60"/>
        <v>-0.94628634807880097</v>
      </c>
    </row>
    <row r="624" spans="2:10" x14ac:dyDescent="0.3">
      <c r="B624" s="1">
        <f t="shared" ca="1" si="58"/>
        <v>0.73050515752839973</v>
      </c>
      <c r="C624" s="1">
        <f t="shared" ca="1" si="56"/>
        <v>0.6143414991000552</v>
      </c>
      <c r="D624" s="1">
        <f t="shared" ca="1" si="55"/>
        <v>-0.58851408725551213</v>
      </c>
      <c r="E624" s="1"/>
      <c r="F624" s="1"/>
      <c r="G624" s="1"/>
      <c r="H624" s="1">
        <f t="shared" ca="1" si="59"/>
        <v>0.84860852367781092</v>
      </c>
      <c r="I624" s="1">
        <f t="shared" ca="1" si="57"/>
        <v>1.0304838010222392</v>
      </c>
      <c r="J624" s="1">
        <f t="shared" ca="1" si="60"/>
        <v>1.4573241672114288</v>
      </c>
    </row>
    <row r="625" spans="2:10" x14ac:dyDescent="0.3">
      <c r="B625" s="1">
        <f t="shared" ca="1" si="58"/>
        <v>5.1109721945774567E-3</v>
      </c>
      <c r="C625" s="1">
        <f t="shared" ca="1" si="56"/>
        <v>-2.5682295403766982</v>
      </c>
      <c r="D625" s="1">
        <f t="shared" ca="1" si="55"/>
        <v>-5.0083073855555602</v>
      </c>
      <c r="E625" s="1"/>
      <c r="F625" s="1"/>
      <c r="G625" s="1"/>
      <c r="H625" s="1">
        <f t="shared" ca="1" si="59"/>
        <v>0.83476772120526277</v>
      </c>
      <c r="I625" s="1">
        <f t="shared" ca="1" si="57"/>
        <v>0.97317857421630705</v>
      </c>
      <c r="J625" s="1">
        <f t="shared" ca="1" si="60"/>
        <v>1.3762823382676133</v>
      </c>
    </row>
    <row r="626" spans="2:10" x14ac:dyDescent="0.3">
      <c r="B626" s="1">
        <f t="shared" ca="1" si="58"/>
        <v>0.94296994401931133</v>
      </c>
      <c r="C626" s="1">
        <f t="shared" ca="1" si="56"/>
        <v>1.5802041925614716</v>
      </c>
      <c r="D626" s="1">
        <f t="shared" ca="1" si="55"/>
        <v>3.4953586859920129</v>
      </c>
      <c r="E626" s="1"/>
      <c r="F626" s="1"/>
      <c r="G626" s="1"/>
      <c r="H626" s="1">
        <f t="shared" ca="1" si="59"/>
        <v>0.18636062393871189</v>
      </c>
      <c r="I626" s="1">
        <f t="shared" ca="1" si="57"/>
        <v>-0.89138763698278078</v>
      </c>
      <c r="J626" s="1">
        <f t="shared" ca="1" si="60"/>
        <v>-1.2606124855527538</v>
      </c>
    </row>
    <row r="627" spans="2:10" x14ac:dyDescent="0.3">
      <c r="B627" s="1">
        <f t="shared" ca="1" si="58"/>
        <v>0.44976569196082028</v>
      </c>
      <c r="C627" s="1">
        <f t="shared" ca="1" si="56"/>
        <v>-0.12625334756296119</v>
      </c>
      <c r="D627" s="1">
        <f t="shared" ca="1" si="55"/>
        <v>-3.9262120824860061</v>
      </c>
      <c r="E627" s="1"/>
      <c r="F627" s="1"/>
      <c r="G627" s="1"/>
      <c r="H627" s="1">
        <f t="shared" ca="1" si="59"/>
        <v>0.99597538573076549</v>
      </c>
      <c r="I627" s="1">
        <f t="shared" ca="1" si="57"/>
        <v>2.64999784033945</v>
      </c>
      <c r="J627" s="1">
        <f t="shared" ca="1" si="60"/>
        <v>3.7476628860674621</v>
      </c>
    </row>
    <row r="628" spans="2:10" x14ac:dyDescent="0.3">
      <c r="B628" s="1">
        <f t="shared" ca="1" si="58"/>
        <v>0.78575995196162163</v>
      </c>
      <c r="C628" s="1">
        <f t="shared" ca="1" si="56"/>
        <v>0.79179520947168613</v>
      </c>
      <c r="D628" s="1">
        <f t="shared" ca="1" si="55"/>
        <v>3.8293630990886873</v>
      </c>
      <c r="E628" s="1"/>
      <c r="F628" s="1"/>
      <c r="G628" s="1"/>
      <c r="H628" s="1">
        <f t="shared" ca="1" si="59"/>
        <v>2.7684240439630803E-2</v>
      </c>
      <c r="I628" s="1">
        <f t="shared" ca="1" si="57"/>
        <v>-1.9159734055194577</v>
      </c>
      <c r="J628" s="1">
        <f t="shared" ca="1" si="60"/>
        <v>-2.7095955752317833</v>
      </c>
    </row>
    <row r="629" spans="2:10" x14ac:dyDescent="0.3">
      <c r="B629" s="1">
        <f t="shared" ca="1" si="58"/>
        <v>0.34558176724549683</v>
      </c>
      <c r="C629" s="1">
        <f t="shared" ca="1" si="56"/>
        <v>-0.39727655466683354</v>
      </c>
      <c r="D629" s="1">
        <f t="shared" ca="1" si="55"/>
        <v>-0.46901451896199264</v>
      </c>
      <c r="E629" s="1"/>
      <c r="F629" s="1"/>
      <c r="G629" s="1"/>
      <c r="H629" s="1">
        <f t="shared" ca="1" si="59"/>
        <v>0.47383492503780822</v>
      </c>
      <c r="I629" s="1">
        <f t="shared" ca="1" si="57"/>
        <v>-6.5633207833861992E-2</v>
      </c>
      <c r="J629" s="1">
        <f t="shared" ca="1" si="60"/>
        <v>-9.28193726606997E-2</v>
      </c>
    </row>
    <row r="630" spans="2:10" x14ac:dyDescent="0.3">
      <c r="B630" s="1">
        <f t="shared" ca="1" si="58"/>
        <v>0.33394189813457054</v>
      </c>
      <c r="C630" s="1">
        <f t="shared" ca="1" si="56"/>
        <v>-0.42905417992019917</v>
      </c>
      <c r="D630" s="1">
        <f t="shared" ca="1" si="55"/>
        <v>-1.243856124005015</v>
      </c>
      <c r="E630" s="1"/>
      <c r="F630" s="1"/>
      <c r="G630" s="1"/>
      <c r="H630" s="1">
        <f t="shared" ca="1" si="59"/>
        <v>0.673819587432814</v>
      </c>
      <c r="I630" s="1">
        <f t="shared" ca="1" si="57"/>
        <v>0.45048492018416203</v>
      </c>
      <c r="J630" s="1">
        <f t="shared" ca="1" si="60"/>
        <v>0.63708188376900321</v>
      </c>
    </row>
    <row r="631" spans="2:10" x14ac:dyDescent="0.3">
      <c r="B631" s="1">
        <f t="shared" ca="1" si="58"/>
        <v>0.40985960570990865</v>
      </c>
      <c r="C631" s="1">
        <f t="shared" ca="1" si="56"/>
        <v>-0.22790613727370868</v>
      </c>
      <c r="D631" s="1">
        <f t="shared" ca="1" si="55"/>
        <v>0.14673618056825621</v>
      </c>
      <c r="E631" s="1"/>
      <c r="F631" s="1"/>
      <c r="G631" s="1"/>
      <c r="H631" s="1">
        <f t="shared" ca="1" si="59"/>
        <v>0.37007138575690168</v>
      </c>
      <c r="I631" s="1">
        <f t="shared" ca="1" si="57"/>
        <v>-0.33166428559893635</v>
      </c>
      <c r="J631" s="1">
        <f t="shared" ca="1" si="60"/>
        <v>-0.46904413084879942</v>
      </c>
    </row>
    <row r="632" spans="2:10" x14ac:dyDescent="0.3">
      <c r="B632" s="1">
        <f t="shared" ca="1" si="58"/>
        <v>0.55813465260887052</v>
      </c>
      <c r="C632" s="1">
        <f t="shared" ca="1" si="56"/>
        <v>0.14624156417765635</v>
      </c>
      <c r="D632" s="1">
        <f t="shared" ca="1" si="55"/>
        <v>-0.32549185502059907</v>
      </c>
      <c r="E632" s="1"/>
      <c r="F632" s="1"/>
      <c r="G632" s="1"/>
      <c r="H632" s="1">
        <f t="shared" ca="1" si="59"/>
        <v>0.64668987841569736</v>
      </c>
      <c r="I632" s="1">
        <f t="shared" ca="1" si="57"/>
        <v>0.37639906208371054</v>
      </c>
      <c r="J632" s="1">
        <f t="shared" ca="1" si="60"/>
        <v>0.53230865846329611</v>
      </c>
    </row>
    <row r="633" spans="2:10" x14ac:dyDescent="0.3">
      <c r="B633" s="1">
        <f t="shared" ca="1" si="58"/>
        <v>0.89399256212372935</v>
      </c>
      <c r="C633" s="1">
        <f t="shared" ca="1" si="56"/>
        <v>1.248044187234556</v>
      </c>
      <c r="D633" s="1">
        <f t="shared" ca="1" si="55"/>
        <v>1.8081347514384469</v>
      </c>
      <c r="E633" s="1"/>
      <c r="F633" s="1"/>
      <c r="G633" s="1"/>
      <c r="H633" s="1">
        <f t="shared" ca="1" si="59"/>
        <v>0.48783408416346541</v>
      </c>
      <c r="I633" s="1">
        <f t="shared" ca="1" si="57"/>
        <v>-3.0500156806622308E-2</v>
      </c>
      <c r="J633" s="1">
        <f t="shared" ca="1" si="60"/>
        <v>-4.3133735410431341E-2</v>
      </c>
    </row>
    <row r="634" spans="2:10" x14ac:dyDescent="0.3">
      <c r="B634" s="1">
        <f t="shared" ca="1" si="58"/>
        <v>3.281436411184524E-2</v>
      </c>
      <c r="C634" s="1">
        <f t="shared" ca="1" si="56"/>
        <v>-1.8409510780790601</v>
      </c>
      <c r="D634" s="1">
        <f t="shared" ca="1" si="55"/>
        <v>-2.2521856036910455</v>
      </c>
      <c r="E634" s="1"/>
      <c r="F634" s="1"/>
      <c r="G634" s="1"/>
      <c r="H634" s="1">
        <f t="shared" ca="1" si="59"/>
        <v>0.40190652319212794</v>
      </c>
      <c r="I634" s="1">
        <f t="shared" ca="1" si="57"/>
        <v>-0.24841536521840371</v>
      </c>
      <c r="J634" s="1">
        <f t="shared" ca="1" si="60"/>
        <v>-0.35131237859373221</v>
      </c>
    </row>
    <row r="635" spans="2:10" x14ac:dyDescent="0.3">
      <c r="B635" s="1">
        <f t="shared" ca="1" si="58"/>
        <v>1.3745098623809127E-2</v>
      </c>
      <c r="C635" s="1">
        <f t="shared" ca="1" si="56"/>
        <v>-2.2044858037458193</v>
      </c>
      <c r="D635" s="1">
        <f t="shared" ca="1" si="55"/>
        <v>-4.5992608726364903</v>
      </c>
      <c r="E635" s="1"/>
      <c r="F635" s="1"/>
      <c r="G635" s="1"/>
      <c r="H635" s="1">
        <f t="shared" ca="1" si="59"/>
        <v>0.85260760061212493</v>
      </c>
      <c r="I635" s="1">
        <f t="shared" ca="1" si="57"/>
        <v>1.0476827477414008</v>
      </c>
      <c r="J635" s="1">
        <f t="shared" ca="1" si="60"/>
        <v>1.4816471509201992</v>
      </c>
    </row>
    <row r="636" spans="2:10" x14ac:dyDescent="0.3">
      <c r="B636" s="1">
        <f t="shared" ca="1" si="58"/>
        <v>0.90642785770876699</v>
      </c>
      <c r="C636" s="1">
        <f t="shared" ca="1" si="56"/>
        <v>1.3190742686033214</v>
      </c>
      <c r="D636" s="1">
        <f t="shared" ca="1" si="55"/>
        <v>-0.48398412511972944</v>
      </c>
      <c r="E636" s="1"/>
      <c r="F636" s="1"/>
      <c r="G636" s="1"/>
      <c r="H636" s="1">
        <f t="shared" ca="1" si="59"/>
        <v>0.95167366853692115</v>
      </c>
      <c r="I636" s="1">
        <f t="shared" ca="1" si="57"/>
        <v>1.6613027254621204</v>
      </c>
      <c r="J636" s="1">
        <f t="shared" ca="1" si="60"/>
        <v>2.3494368455559176</v>
      </c>
    </row>
    <row r="637" spans="2:10" x14ac:dyDescent="0.3">
      <c r="B637" s="1">
        <f t="shared" ca="1" si="58"/>
        <v>0.24570294596608477</v>
      </c>
      <c r="C637" s="1">
        <f t="shared" ca="1" si="56"/>
        <v>-0.6880744614373111</v>
      </c>
      <c r="D637" s="1">
        <f t="shared" ca="1" si="55"/>
        <v>-1.5348397701220979</v>
      </c>
      <c r="E637" s="1"/>
      <c r="F637" s="1"/>
      <c r="G637" s="1"/>
      <c r="H637" s="1">
        <f t="shared" ca="1" si="59"/>
        <v>0.65439780576276163</v>
      </c>
      <c r="I637" s="1">
        <f t="shared" ca="1" si="57"/>
        <v>0.39722114805082598</v>
      </c>
      <c r="J637" s="1">
        <f t="shared" ca="1" si="60"/>
        <v>0.56175553483488927</v>
      </c>
    </row>
    <row r="638" spans="2:10" x14ac:dyDescent="0.3">
      <c r="B638" s="1">
        <f t="shared" ca="1" si="58"/>
        <v>0.2664456576196097</v>
      </c>
      <c r="C638" s="1">
        <f t="shared" ca="1" si="56"/>
        <v>-0.62359847066269658</v>
      </c>
      <c r="D638" s="1">
        <f t="shared" ca="1" si="55"/>
        <v>-3.6602479444964309E-2</v>
      </c>
      <c r="E638" s="1"/>
      <c r="F638" s="1"/>
      <c r="G638" s="1"/>
      <c r="H638" s="1">
        <f t="shared" ca="1" si="59"/>
        <v>0.27501452052318609</v>
      </c>
      <c r="I638" s="1">
        <f t="shared" ca="1" si="57"/>
        <v>-0.59771660923892111</v>
      </c>
      <c r="J638" s="1">
        <f t="shared" ca="1" si="60"/>
        <v>-0.84529893524134192</v>
      </c>
    </row>
    <row r="639" spans="2:10" x14ac:dyDescent="0.3">
      <c r="B639" s="1">
        <f t="shared" ca="1" si="58"/>
        <v>0.92517242600451854</v>
      </c>
      <c r="C639" s="1">
        <f t="shared" ca="1" si="56"/>
        <v>1.4407506216636654</v>
      </c>
      <c r="D639" s="1">
        <f t="shared" ca="1" si="55"/>
        <v>-0.12231389052923314</v>
      </c>
      <c r="E639" s="1"/>
      <c r="F639" s="1"/>
      <c r="G639" s="1"/>
      <c r="H639" s="1">
        <f t="shared" ca="1" si="59"/>
        <v>0.93664927910216178</v>
      </c>
      <c r="I639" s="1">
        <f t="shared" ca="1" si="57"/>
        <v>1.5272396030901951</v>
      </c>
      <c r="J639" s="1">
        <f t="shared" ca="1" si="60"/>
        <v>2.159842959683457</v>
      </c>
    </row>
    <row r="640" spans="2:10" x14ac:dyDescent="0.3">
      <c r="B640" s="1">
        <f t="shared" ca="1" si="58"/>
        <v>0.79897241984209688</v>
      </c>
      <c r="C640" s="1">
        <f t="shared" ca="1" si="56"/>
        <v>0.8379564545985797</v>
      </c>
      <c r="D640" s="1">
        <f t="shared" ca="1" si="55"/>
        <v>-0.2721505769176682</v>
      </c>
      <c r="E640" s="1"/>
      <c r="F640" s="1"/>
      <c r="G640" s="1"/>
      <c r="H640" s="1">
        <f t="shared" ca="1" si="59"/>
        <v>0.84858791858167526</v>
      </c>
      <c r="I640" s="1">
        <f t="shared" ca="1" si="57"/>
        <v>1.030395973040894</v>
      </c>
      <c r="J640" s="1">
        <f t="shared" ca="1" si="60"/>
        <v>1.4571999596890544</v>
      </c>
    </row>
    <row r="641" spans="2:10" x14ac:dyDescent="0.3">
      <c r="B641" s="1">
        <f t="shared" ca="1" si="58"/>
        <v>0.45917669323800536</v>
      </c>
      <c r="C641" s="1">
        <f t="shared" ca="1" si="56"/>
        <v>-0.10250809669049475</v>
      </c>
      <c r="D641" s="1">
        <f t="shared" ca="1" si="55"/>
        <v>1.5092766029711482</v>
      </c>
      <c r="E641" s="1"/>
      <c r="F641" s="1"/>
      <c r="G641" s="1"/>
      <c r="H641" s="1">
        <f t="shared" ca="1" si="59"/>
        <v>0.12105525997939359</v>
      </c>
      <c r="I641" s="1">
        <f t="shared" ca="1" si="57"/>
        <v>-1.16972781733759</v>
      </c>
      <c r="J641" s="1">
        <f t="shared" ca="1" si="60"/>
        <v>-1.6542449435638984</v>
      </c>
    </row>
    <row r="642" spans="2:10" x14ac:dyDescent="0.3">
      <c r="B642" s="1">
        <f t="shared" ca="1" si="58"/>
        <v>0.13942823304499596</v>
      </c>
      <c r="C642" s="1">
        <f t="shared" ca="1" si="56"/>
        <v>-1.0828917682547559</v>
      </c>
      <c r="D642" s="1">
        <f t="shared" ca="1" si="55"/>
        <v>0.55705312750528946</v>
      </c>
      <c r="E642" s="1"/>
      <c r="F642" s="1"/>
      <c r="G642" s="1"/>
      <c r="H642" s="1">
        <f t="shared" ca="1" si="59"/>
        <v>6.9866262302279547E-2</v>
      </c>
      <c r="I642" s="1">
        <f t="shared" ca="1" si="57"/>
        <v>-1.4767878121949207</v>
      </c>
      <c r="J642" s="1">
        <f t="shared" ca="1" si="60"/>
        <v>-2.088493352753348</v>
      </c>
    </row>
    <row r="643" spans="2:10" x14ac:dyDescent="0.3">
      <c r="B643" s="1">
        <f t="shared" ca="1" si="58"/>
        <v>0.31498213618623072</v>
      </c>
      <c r="C643" s="1">
        <f t="shared" ca="1" si="56"/>
        <v>-0.48177713716404053</v>
      </c>
      <c r="D643" s="1">
        <f t="shared" ref="D643:D706" ca="1" si="61">-J643+C643*SQRT(2)</f>
        <v>-0.68061231987117166</v>
      </c>
      <c r="E643" s="1"/>
      <c r="F643" s="1"/>
      <c r="G643" s="1"/>
      <c r="H643" s="1">
        <f t="shared" ca="1" si="59"/>
        <v>0.49979592091619884</v>
      </c>
      <c r="I643" s="1">
        <f t="shared" ca="1" si="57"/>
        <v>-5.1155042402751334E-4</v>
      </c>
      <c r="J643" s="1">
        <f t="shared" ca="1" si="60"/>
        <v>-7.2344154749741699E-4</v>
      </c>
    </row>
    <row r="644" spans="2:10" x14ac:dyDescent="0.3">
      <c r="B644" s="1">
        <f t="shared" ca="1" si="58"/>
        <v>0.7259225102434339</v>
      </c>
      <c r="C644" s="1">
        <f t="shared" ref="C644:C707" ca="1" si="62" xml:space="preserve"> NORMINV(B644,0,1)</f>
        <v>0.60052713927995072</v>
      </c>
      <c r="D644" s="1">
        <f t="shared" ca="1" si="61"/>
        <v>1.7579648886538517</v>
      </c>
      <c r="E644" s="1"/>
      <c r="F644" s="1"/>
      <c r="G644" s="1"/>
      <c r="H644" s="1">
        <f t="shared" ca="1" si="59"/>
        <v>0.2602607437426806</v>
      </c>
      <c r="I644" s="1">
        <f t="shared" ref="I644:I707" ca="1" si="63" xml:space="preserve"> NORMINV(H644,0,1)</f>
        <v>-0.64254175457504159</v>
      </c>
      <c r="J644" s="1">
        <f t="shared" ca="1" si="60"/>
        <v>-0.9086912637110286</v>
      </c>
    </row>
    <row r="645" spans="2:10" x14ac:dyDescent="0.3">
      <c r="B645" s="1">
        <f t="shared" ref="B645:B708" ca="1" si="64">RAND()</f>
        <v>0.3983415467162863</v>
      </c>
      <c r="C645" s="1">
        <f t="shared" ca="1" si="62"/>
        <v>-0.25764215407512298</v>
      </c>
      <c r="D645" s="1">
        <f t="shared" ca="1" si="61"/>
        <v>-1.0921434923316895</v>
      </c>
      <c r="E645" s="1"/>
      <c r="F645" s="1"/>
      <c r="G645" s="1"/>
      <c r="H645" s="1">
        <f t="shared" ref="H645:H708" ca="1" si="65">RAND()</f>
        <v>0.69659067718369039</v>
      </c>
      <c r="I645" s="1">
        <f t="shared" ca="1" si="63"/>
        <v>0.51461991538137275</v>
      </c>
      <c r="J645" s="1">
        <f t="shared" ca="1" si="60"/>
        <v>0.72778246379963196</v>
      </c>
    </row>
    <row r="646" spans="2:10" x14ac:dyDescent="0.3">
      <c r="B646" s="1">
        <f t="shared" ca="1" si="64"/>
        <v>0.4772571989041885</v>
      </c>
      <c r="C646" s="1">
        <f t="shared" ca="1" si="62"/>
        <v>-5.7038661531796819E-2</v>
      </c>
      <c r="D646" s="1">
        <f t="shared" ca="1" si="61"/>
        <v>0.73381361793592625</v>
      </c>
      <c r="E646" s="1"/>
      <c r="F646" s="1"/>
      <c r="G646" s="1"/>
      <c r="H646" s="1">
        <f t="shared" ca="1" si="65"/>
        <v>0.28233353087828705</v>
      </c>
      <c r="I646" s="1">
        <f t="shared" ca="1" si="63"/>
        <v>-0.57592324690132457</v>
      </c>
      <c r="J646" s="1">
        <f t="shared" ca="1" si="60"/>
        <v>-0.81447846665380186</v>
      </c>
    </row>
    <row r="647" spans="2:10" x14ac:dyDescent="0.3">
      <c r="B647" s="1">
        <f t="shared" ca="1" si="64"/>
        <v>0.74323646327975335</v>
      </c>
      <c r="C647" s="1">
        <f t="shared" ca="1" si="62"/>
        <v>0.65335557247611042</v>
      </c>
      <c r="D647" s="1">
        <f t="shared" ca="1" si="61"/>
        <v>2.5620734826286879</v>
      </c>
      <c r="E647" s="1"/>
      <c r="F647" s="1"/>
      <c r="G647" s="1"/>
      <c r="H647" s="1">
        <f t="shared" ca="1" si="65"/>
        <v>0.12337000776260965</v>
      </c>
      <c r="I647" s="1">
        <f t="shared" ca="1" si="63"/>
        <v>-1.158303960988869</v>
      </c>
      <c r="J647" s="1">
        <f t="shared" ca="1" si="60"/>
        <v>-1.6380891709809351</v>
      </c>
    </row>
    <row r="648" spans="2:10" x14ac:dyDescent="0.3">
      <c r="B648" s="1">
        <f t="shared" ca="1" si="64"/>
        <v>0.61720482399894938</v>
      </c>
      <c r="C648" s="1">
        <f t="shared" ca="1" si="62"/>
        <v>0.29814781104561516</v>
      </c>
      <c r="D648" s="1">
        <f t="shared" ca="1" si="61"/>
        <v>0.89067153219304274</v>
      </c>
      <c r="E648" s="1"/>
      <c r="F648" s="1"/>
      <c r="G648" s="1"/>
      <c r="H648" s="1">
        <f t="shared" ca="1" si="65"/>
        <v>0.37007599859785922</v>
      </c>
      <c r="I648" s="1">
        <f t="shared" ca="1" si="63"/>
        <v>-0.33165206917789763</v>
      </c>
      <c r="J648" s="1">
        <f t="shared" ca="1" si="60"/>
        <v>-0.46902685422048279</v>
      </c>
    </row>
    <row r="649" spans="2:10" x14ac:dyDescent="0.3">
      <c r="B649" s="1">
        <f t="shared" ca="1" si="64"/>
        <v>0.99540580031293191</v>
      </c>
      <c r="C649" s="1">
        <f t="shared" ca="1" si="62"/>
        <v>2.6049637015566707</v>
      </c>
      <c r="D649" s="1">
        <f t="shared" ca="1" si="61"/>
        <v>6.7090865398140966</v>
      </c>
      <c r="E649" s="1"/>
      <c r="F649" s="1"/>
      <c r="G649" s="1"/>
      <c r="H649" s="1">
        <f t="shared" ca="1" si="65"/>
        <v>1.6214721000354038E-2</v>
      </c>
      <c r="I649" s="1">
        <f t="shared" ca="1" si="63"/>
        <v>-2.1390768863132665</v>
      </c>
      <c r="J649" s="1">
        <f t="shared" ca="1" si="60"/>
        <v>-3.0251115435830331</v>
      </c>
    </row>
    <row r="650" spans="2:10" x14ac:dyDescent="0.3">
      <c r="B650" s="1">
        <f t="shared" ca="1" si="64"/>
        <v>0.18662194148149414</v>
      </c>
      <c r="C650" s="1">
        <f t="shared" ca="1" si="62"/>
        <v>-0.89041352451149269</v>
      </c>
      <c r="D650" s="1">
        <f t="shared" ca="1" si="61"/>
        <v>0.82451115287756971</v>
      </c>
      <c r="E650" s="1"/>
      <c r="F650" s="1"/>
      <c r="G650" s="1"/>
      <c r="H650" s="1">
        <f t="shared" ca="1" si="65"/>
        <v>7.0317434717532379E-2</v>
      </c>
      <c r="I650" s="1">
        <f t="shared" ca="1" si="63"/>
        <v>-1.4734309518751605</v>
      </c>
      <c r="J650" s="1">
        <f t="shared" ca="1" si="60"/>
        <v>-2.0837460353621511</v>
      </c>
    </row>
    <row r="651" spans="2:10" x14ac:dyDescent="0.3">
      <c r="B651" s="1">
        <f t="shared" ca="1" si="64"/>
        <v>5.630679286582374E-2</v>
      </c>
      <c r="C651" s="1">
        <f t="shared" ca="1" si="62"/>
        <v>-1.5865544722285709</v>
      </c>
      <c r="D651" s="1">
        <f t="shared" ca="1" si="61"/>
        <v>-3.0079320442225392</v>
      </c>
      <c r="E651" s="1"/>
      <c r="F651" s="1"/>
      <c r="G651" s="1"/>
      <c r="H651" s="1">
        <f t="shared" ca="1" si="65"/>
        <v>0.70553066491095817</v>
      </c>
      <c r="I651" s="1">
        <f t="shared" ca="1" si="63"/>
        <v>0.54037467358950064</v>
      </c>
      <c r="J651" s="1">
        <f t="shared" ca="1" si="60"/>
        <v>0.76420519215320615</v>
      </c>
    </row>
    <row r="652" spans="2:10" x14ac:dyDescent="0.3">
      <c r="B652" s="1">
        <f t="shared" ca="1" si="64"/>
        <v>7.0044988896532434E-2</v>
      </c>
      <c r="C652" s="1">
        <f t="shared" ca="1" si="62"/>
        <v>-1.4754560428783874</v>
      </c>
      <c r="D652" s="1">
        <f t="shared" ca="1" si="61"/>
        <v>-0.52646286258656172</v>
      </c>
      <c r="E652" s="1"/>
      <c r="F652" s="1"/>
      <c r="G652" s="1"/>
      <c r="H652" s="1">
        <f t="shared" ca="1" si="65"/>
        <v>0.13497220504209306</v>
      </c>
      <c r="I652" s="1">
        <f t="shared" ca="1" si="63"/>
        <v>-1.1031905827005482</v>
      </c>
      <c r="J652" s="1">
        <f t="shared" ca="1" si="60"/>
        <v>-1.5601470839373928</v>
      </c>
    </row>
    <row r="653" spans="2:10" x14ac:dyDescent="0.3">
      <c r="B653" s="1">
        <f t="shared" ca="1" si="64"/>
        <v>0.71342725576526667</v>
      </c>
      <c r="C653" s="1">
        <f t="shared" ca="1" si="62"/>
        <v>0.56342504272539384</v>
      </c>
      <c r="D653" s="1">
        <f t="shared" ca="1" si="61"/>
        <v>2.2175919437708225</v>
      </c>
      <c r="E653" s="1"/>
      <c r="F653" s="1"/>
      <c r="G653" s="1"/>
      <c r="H653" s="1">
        <f t="shared" ca="1" si="65"/>
        <v>0.157532884617268</v>
      </c>
      <c r="I653" s="1">
        <f t="shared" ca="1" si="63"/>
        <v>-1.0046492586196116</v>
      </c>
      <c r="J653" s="1">
        <f t="shared" ca="1" si="60"/>
        <v>-1.4207886069679299</v>
      </c>
    </row>
    <row r="654" spans="2:10" x14ac:dyDescent="0.3">
      <c r="B654" s="1">
        <f t="shared" ca="1" si="64"/>
        <v>0.51823764600694056</v>
      </c>
      <c r="C654" s="1">
        <f t="shared" ca="1" si="62"/>
        <v>4.5730933801222701E-2</v>
      </c>
      <c r="D654" s="1">
        <f t="shared" ca="1" si="61"/>
        <v>-0.8629309910247458</v>
      </c>
      <c r="E654" s="1"/>
      <c r="F654" s="1"/>
      <c r="G654" s="1"/>
      <c r="H654" s="1">
        <f t="shared" ca="1" si="65"/>
        <v>0.74406068488618782</v>
      </c>
      <c r="I654" s="1">
        <f t="shared" ca="1" si="63"/>
        <v>0.65591528925084819</v>
      </c>
      <c r="J654" s="1">
        <f t="shared" ca="1" si="60"/>
        <v>0.92760429782642118</v>
      </c>
    </row>
    <row r="655" spans="2:10" x14ac:dyDescent="0.3">
      <c r="B655" s="1">
        <f t="shared" ca="1" si="64"/>
        <v>0.34404712493144785</v>
      </c>
      <c r="C655" s="1">
        <f t="shared" ca="1" si="62"/>
        <v>-0.40144265539775614</v>
      </c>
      <c r="D655" s="1">
        <f t="shared" ca="1" si="61"/>
        <v>-2.5514147315886775</v>
      </c>
      <c r="E655" s="1"/>
      <c r="F655" s="1"/>
      <c r="G655" s="1"/>
      <c r="H655" s="1">
        <f t="shared" ca="1" si="65"/>
        <v>0.91964385849068553</v>
      </c>
      <c r="I655" s="1">
        <f t="shared" ca="1" si="63"/>
        <v>1.4026800029278526</v>
      </c>
      <c r="J655" s="1">
        <f t="shared" ca="1" si="60"/>
        <v>1.9836890838101018</v>
      </c>
    </row>
    <row r="656" spans="2:10" x14ac:dyDescent="0.3">
      <c r="B656" s="1">
        <f t="shared" ca="1" si="64"/>
        <v>0.2753658077735881</v>
      </c>
      <c r="C656" s="1">
        <f t="shared" ca="1" si="62"/>
        <v>-0.59666417507539571</v>
      </c>
      <c r="D656" s="1">
        <f t="shared" ca="1" si="61"/>
        <v>-2.9748116285930979</v>
      </c>
      <c r="E656" s="1"/>
      <c r="F656" s="1"/>
      <c r="G656" s="1"/>
      <c r="H656" s="1">
        <f t="shared" ca="1" si="65"/>
        <v>0.93407484251523776</v>
      </c>
      <c r="I656" s="1">
        <f t="shared" ca="1" si="63"/>
        <v>1.5068453002553808</v>
      </c>
      <c r="J656" s="1">
        <f t="shared" ca="1" si="60"/>
        <v>2.1310010600193183</v>
      </c>
    </row>
    <row r="657" spans="2:10" x14ac:dyDescent="0.3">
      <c r="B657" s="1">
        <f t="shared" ca="1" si="64"/>
        <v>0.8729449961042387</v>
      </c>
      <c r="C657" s="1">
        <f t="shared" ca="1" si="62"/>
        <v>1.1404232579941678</v>
      </c>
      <c r="D657" s="1">
        <f t="shared" ca="1" si="61"/>
        <v>2.8431828748288392</v>
      </c>
      <c r="E657" s="1"/>
      <c r="F657" s="1"/>
      <c r="G657" s="1"/>
      <c r="H657" s="1">
        <f t="shared" ca="1" si="65"/>
        <v>0.19214729672255371</v>
      </c>
      <c r="I657" s="1">
        <f t="shared" ca="1" si="63"/>
        <v>-0.8700106329507673</v>
      </c>
      <c r="J657" s="1">
        <f t="shared" ca="1" si="60"/>
        <v>-1.230380836527776</v>
      </c>
    </row>
    <row r="658" spans="2:10" x14ac:dyDescent="0.3">
      <c r="B658" s="1">
        <f t="shared" ca="1" si="64"/>
        <v>0.63973080147032046</v>
      </c>
      <c r="C658" s="1">
        <f t="shared" ca="1" si="62"/>
        <v>0.35773933021050858</v>
      </c>
      <c r="D658" s="1">
        <f t="shared" ca="1" si="61"/>
        <v>1.7772146830484612</v>
      </c>
      <c r="E658" s="1"/>
      <c r="F658" s="1"/>
      <c r="G658" s="1"/>
      <c r="H658" s="1">
        <f t="shared" ca="1" si="65"/>
        <v>0.18434198429474602</v>
      </c>
      <c r="I658" s="1">
        <f t="shared" ca="1" si="63"/>
        <v>-0.89894122379735886</v>
      </c>
      <c r="J658" s="1">
        <f t="shared" ca="1" si="60"/>
        <v>-1.2712948704704927</v>
      </c>
    </row>
    <row r="659" spans="2:10" x14ac:dyDescent="0.3">
      <c r="B659" s="1">
        <f t="shared" ca="1" si="64"/>
        <v>0.63717366134406861</v>
      </c>
      <c r="C659" s="1">
        <f t="shared" ca="1" si="62"/>
        <v>0.35091425429521284</v>
      </c>
      <c r="D659" s="1">
        <f t="shared" ca="1" si="61"/>
        <v>8.3759155276787622E-2</v>
      </c>
      <c r="E659" s="1"/>
      <c r="F659" s="1"/>
      <c r="G659" s="1"/>
      <c r="H659" s="1">
        <f t="shared" ca="1" si="65"/>
        <v>0.61473724980886502</v>
      </c>
      <c r="I659" s="1">
        <f t="shared" ca="1" si="63"/>
        <v>0.29168758761253932</v>
      </c>
      <c r="J659" s="1">
        <f t="shared" ca="1" si="60"/>
        <v>0.41250854237754353</v>
      </c>
    </row>
    <row r="660" spans="2:10" x14ac:dyDescent="0.3">
      <c r="B660" s="1">
        <f t="shared" ca="1" si="64"/>
        <v>0.67264668102804093</v>
      </c>
      <c r="C660" s="1">
        <f t="shared" ca="1" si="62"/>
        <v>0.44723327556495363</v>
      </c>
      <c r="D660" s="1">
        <f t="shared" ca="1" si="61"/>
        <v>-0.2076468825177159</v>
      </c>
      <c r="E660" s="1"/>
      <c r="F660" s="1"/>
      <c r="G660" s="1"/>
      <c r="H660" s="1">
        <f t="shared" ca="1" si="65"/>
        <v>0.72376460840037238</v>
      </c>
      <c r="I660" s="1">
        <f t="shared" ca="1" si="63"/>
        <v>0.5940617942854769</v>
      </c>
      <c r="J660" s="1">
        <f t="shared" ca="1" si="60"/>
        <v>0.84013024636621714</v>
      </c>
    </row>
    <row r="661" spans="2:10" x14ac:dyDescent="0.3">
      <c r="B661" s="1">
        <f t="shared" ca="1" si="64"/>
        <v>0.74490608121553792</v>
      </c>
      <c r="C661" s="1">
        <f t="shared" ca="1" si="62"/>
        <v>0.65854523909203522</v>
      </c>
      <c r="D661" s="1">
        <f t="shared" ca="1" si="61"/>
        <v>0.73883151988098061</v>
      </c>
      <c r="E661" s="1"/>
      <c r="F661" s="1"/>
      <c r="G661" s="1"/>
      <c r="H661" s="1">
        <f t="shared" ca="1" si="65"/>
        <v>0.55413381171327258</v>
      </c>
      <c r="I661" s="1">
        <f t="shared" ca="1" si="63"/>
        <v>0.13611246122983037</v>
      </c>
      <c r="J661" s="1">
        <f t="shared" ca="1" si="60"/>
        <v>0.1924920886792082</v>
      </c>
    </row>
    <row r="662" spans="2:10" x14ac:dyDescent="0.3">
      <c r="B662" s="1">
        <f t="shared" ca="1" si="64"/>
        <v>0.74423526774282522</v>
      </c>
      <c r="C662" s="1">
        <f t="shared" ca="1" si="62"/>
        <v>0.65645802820549204</v>
      </c>
      <c r="D662" s="1">
        <f t="shared" ca="1" si="61"/>
        <v>0.93608846768904508</v>
      </c>
      <c r="E662" s="1"/>
      <c r="F662" s="1"/>
      <c r="G662" s="1"/>
      <c r="H662" s="1">
        <f t="shared" ca="1" si="65"/>
        <v>0.4978231921871894</v>
      </c>
      <c r="I662" s="1">
        <f t="shared" ca="1" si="63"/>
        <v>-5.4564750879560744E-3</v>
      </c>
      <c r="J662" s="1">
        <f t="shared" ca="1" si="60"/>
        <v>-7.716621072138408E-3</v>
      </c>
    </row>
    <row r="663" spans="2:10" x14ac:dyDescent="0.3">
      <c r="B663" s="1">
        <f t="shared" ca="1" si="64"/>
        <v>0.67577546336061256</v>
      </c>
      <c r="C663" s="1">
        <f t="shared" ca="1" si="62"/>
        <v>0.45591782196870273</v>
      </c>
      <c r="D663" s="1">
        <f t="shared" ca="1" si="61"/>
        <v>3.5166885963914019</v>
      </c>
      <c r="E663" s="1"/>
      <c r="F663" s="1"/>
      <c r="G663" s="1"/>
      <c r="H663" s="1">
        <f t="shared" ca="1" si="65"/>
        <v>2.1139849255347509E-2</v>
      </c>
      <c r="I663" s="1">
        <f t="shared" ca="1" si="63"/>
        <v>-2.030756531861059</v>
      </c>
      <c r="J663" s="1">
        <f t="shared" ca="1" si="60"/>
        <v>-2.8719234292356601</v>
      </c>
    </row>
    <row r="664" spans="2:10" x14ac:dyDescent="0.3">
      <c r="B664" s="1">
        <f t="shared" ca="1" si="64"/>
        <v>0.91372707465872649</v>
      </c>
      <c r="C664" s="1">
        <f t="shared" ca="1" si="62"/>
        <v>1.3640689987976631</v>
      </c>
      <c r="D664" s="1">
        <f t="shared" ca="1" si="61"/>
        <v>1.459627190391126</v>
      </c>
      <c r="E664" s="1"/>
      <c r="F664" s="1"/>
      <c r="G664" s="1"/>
      <c r="H664" s="1">
        <f t="shared" ca="1" si="65"/>
        <v>0.63003902789817545</v>
      </c>
      <c r="I664" s="1">
        <f t="shared" ca="1" si="63"/>
        <v>0.33195671446783015</v>
      </c>
      <c r="J664" s="1">
        <f t="shared" ca="1" si="60"/>
        <v>0.46945768772121843</v>
      </c>
    </row>
    <row r="665" spans="2:10" x14ac:dyDescent="0.3">
      <c r="B665" s="1">
        <f t="shared" ca="1" si="64"/>
        <v>0.16756223528351344</v>
      </c>
      <c r="C665" s="1">
        <f t="shared" ca="1" si="62"/>
        <v>-0.96384334723416032</v>
      </c>
      <c r="D665" s="1">
        <f t="shared" ca="1" si="61"/>
        <v>-0.58932186738478143</v>
      </c>
      <c r="E665" s="1"/>
      <c r="F665" s="1"/>
      <c r="G665" s="1"/>
      <c r="H665" s="1">
        <f t="shared" ca="1" si="65"/>
        <v>0.29214476012811974</v>
      </c>
      <c r="I665" s="1">
        <f t="shared" ca="1" si="63"/>
        <v>-0.54712985850486207</v>
      </c>
      <c r="J665" s="1">
        <f t="shared" ca="1" si="60"/>
        <v>-0.77375846627684852</v>
      </c>
    </row>
    <row r="666" spans="2:10" x14ac:dyDescent="0.3">
      <c r="B666" s="1">
        <f t="shared" ca="1" si="64"/>
        <v>0.82636820059221294</v>
      </c>
      <c r="C666" s="1">
        <f t="shared" ca="1" si="62"/>
        <v>0.93991025078161206</v>
      </c>
      <c r="D666" s="1">
        <f t="shared" ca="1" si="61"/>
        <v>3.1992533416675739</v>
      </c>
      <c r="E666" s="1"/>
      <c r="F666" s="1"/>
      <c r="G666" s="1"/>
      <c r="H666" s="1">
        <f t="shared" ca="1" si="65"/>
        <v>9.3033556905729564E-2</v>
      </c>
      <c r="I666" s="1">
        <f t="shared" ca="1" si="63"/>
        <v>-1.3223034818452519</v>
      </c>
      <c r="J666" s="1">
        <f t="shared" ca="1" si="60"/>
        <v>-1.8700195175987211</v>
      </c>
    </row>
    <row r="667" spans="2:10" x14ac:dyDescent="0.3">
      <c r="B667" s="1">
        <f t="shared" ca="1" si="64"/>
        <v>0.15872387075477967</v>
      </c>
      <c r="C667" s="1">
        <f t="shared" ca="1" si="62"/>
        <v>-0.99971646529879477</v>
      </c>
      <c r="D667" s="1">
        <f t="shared" ca="1" si="61"/>
        <v>-1.8558367541314693</v>
      </c>
      <c r="E667" s="1"/>
      <c r="F667" s="1"/>
      <c r="G667" s="1"/>
      <c r="H667" s="1">
        <f t="shared" ca="1" si="65"/>
        <v>0.62269186378626951</v>
      </c>
      <c r="I667" s="1">
        <f t="shared" ca="1" si="63"/>
        <v>0.31255828832279858</v>
      </c>
      <c r="J667" s="1">
        <f t="shared" ca="1" si="60"/>
        <v>0.44202417037822195</v>
      </c>
    </row>
    <row r="668" spans="2:10" x14ac:dyDescent="0.3">
      <c r="B668" s="1">
        <f t="shared" ca="1" si="64"/>
        <v>8.887420715598493E-2</v>
      </c>
      <c r="C668" s="1">
        <f t="shared" ca="1" si="62"/>
        <v>-1.3477201324010069</v>
      </c>
      <c r="D668" s="1">
        <f t="shared" ca="1" si="61"/>
        <v>-1.2043957820704811</v>
      </c>
      <c r="E668" s="1"/>
      <c r="F668" s="1"/>
      <c r="G668" s="1"/>
      <c r="H668" s="1">
        <f t="shared" ca="1" si="65"/>
        <v>0.30991767675487403</v>
      </c>
      <c r="I668" s="1">
        <f t="shared" ca="1" si="63"/>
        <v>-0.49608370766649451</v>
      </c>
      <c r="J668" s="1">
        <f t="shared" ca="1" si="60"/>
        <v>-0.70156830745428633</v>
      </c>
    </row>
    <row r="669" spans="2:10" x14ac:dyDescent="0.3">
      <c r="B669" s="1">
        <f t="shared" ca="1" si="64"/>
        <v>0.15348939754725188</v>
      </c>
      <c r="C669" s="1">
        <f t="shared" ca="1" si="62"/>
        <v>-1.0215819693499191</v>
      </c>
      <c r="D669" s="1">
        <f t="shared" ca="1" si="61"/>
        <v>-2.0810981648758218</v>
      </c>
      <c r="E669" s="1"/>
      <c r="F669" s="1"/>
      <c r="G669" s="1"/>
      <c r="H669" s="1">
        <f t="shared" ca="1" si="65"/>
        <v>0.67363636329163368</v>
      </c>
      <c r="I669" s="1">
        <f t="shared" ca="1" si="63"/>
        <v>0.44997665534865411</v>
      </c>
      <c r="J669" s="1">
        <f t="shared" ca="1" si="60"/>
        <v>0.63636308874535064</v>
      </c>
    </row>
    <row r="670" spans="2:10" x14ac:dyDescent="0.3">
      <c r="B670" s="1">
        <f t="shared" ca="1" si="64"/>
        <v>0.24622861224331305</v>
      </c>
      <c r="C670" s="1">
        <f t="shared" ca="1" si="62"/>
        <v>-0.68640583735444083</v>
      </c>
      <c r="D670" s="1">
        <f t="shared" ca="1" si="61"/>
        <v>0.37735629033897733</v>
      </c>
      <c r="E670" s="1"/>
      <c r="F670" s="1"/>
      <c r="G670" s="1"/>
      <c r="H670" s="1">
        <f t="shared" ca="1" si="65"/>
        <v>0.17023499437566292</v>
      </c>
      <c r="I670" s="1">
        <f t="shared" ca="1" si="63"/>
        <v>-0.9532370291765313</v>
      </c>
      <c r="J670" s="1">
        <f t="shared" ca="1" si="60"/>
        <v>-1.3480807348176884</v>
      </c>
    </row>
    <row r="671" spans="2:10" x14ac:dyDescent="0.3">
      <c r="B671" s="1">
        <f t="shared" ca="1" si="64"/>
        <v>0.21962019583728665</v>
      </c>
      <c r="C671" s="1">
        <f t="shared" ca="1" si="62"/>
        <v>-0.77347656685535882</v>
      </c>
      <c r="D671" s="1">
        <f t="shared" ca="1" si="61"/>
        <v>-2.8879474370579983</v>
      </c>
      <c r="E671" s="1"/>
      <c r="F671" s="1"/>
      <c r="G671" s="1"/>
      <c r="H671" s="1">
        <f t="shared" ca="1" si="65"/>
        <v>0.89771001792767124</v>
      </c>
      <c r="I671" s="1">
        <f t="shared" ca="1" si="63"/>
        <v>1.268610649598662</v>
      </c>
      <c r="J671" s="1">
        <f t="shared" ca="1" si="60"/>
        <v>1.79408638603337</v>
      </c>
    </row>
    <row r="672" spans="2:10" x14ac:dyDescent="0.3">
      <c r="B672" s="1">
        <f t="shared" ca="1" si="64"/>
        <v>0.11689889251627317</v>
      </c>
      <c r="C672" s="1">
        <f t="shared" ca="1" si="62"/>
        <v>-1.1906327600480842</v>
      </c>
      <c r="D672" s="1">
        <f t="shared" ca="1" si="61"/>
        <v>-1.0662573863454434</v>
      </c>
      <c r="E672" s="1"/>
      <c r="F672" s="1"/>
      <c r="G672" s="1"/>
      <c r="H672" s="1">
        <f t="shared" ca="1" si="65"/>
        <v>0.33117355593093056</v>
      </c>
      <c r="I672" s="1">
        <f t="shared" ca="1" si="63"/>
        <v>-0.43667493167297661</v>
      </c>
      <c r="J672" s="1">
        <f t="shared" ca="1" si="60"/>
        <v>-0.61755161072026821</v>
      </c>
    </row>
    <row r="673" spans="2:10" x14ac:dyDescent="0.3">
      <c r="B673" s="1">
        <f t="shared" ca="1" si="64"/>
        <v>0.82657005391333271</v>
      </c>
      <c r="C673" s="1">
        <f t="shared" ca="1" si="62"/>
        <v>0.94069751626970444</v>
      </c>
      <c r="D673" s="1">
        <f t="shared" ca="1" si="61"/>
        <v>2.2246623152311988</v>
      </c>
      <c r="E673" s="1"/>
      <c r="F673" s="1"/>
      <c r="G673" s="1"/>
      <c r="H673" s="1">
        <f t="shared" ca="1" si="65"/>
        <v>0.26357051073913185</v>
      </c>
      <c r="I673" s="1">
        <f t="shared" ca="1" si="63"/>
        <v>-0.63237629268044082</v>
      </c>
      <c r="J673" s="1">
        <f t="shared" ca="1" si="60"/>
        <v>-0.8943151296318973</v>
      </c>
    </row>
    <row r="674" spans="2:10" x14ac:dyDescent="0.3">
      <c r="B674" s="1">
        <f t="shared" ca="1" si="64"/>
        <v>0.50047937364165473</v>
      </c>
      <c r="C674" s="1">
        <f t="shared" ca="1" si="62"/>
        <v>1.2016118134465894E-3</v>
      </c>
      <c r="D674" s="1">
        <f t="shared" ca="1" si="61"/>
        <v>1.4683943604915486</v>
      </c>
      <c r="E674" s="1"/>
      <c r="F674" s="1"/>
      <c r="G674" s="1"/>
      <c r="H674" s="1">
        <f t="shared" ca="1" si="65"/>
        <v>0.14984229811538385</v>
      </c>
      <c r="I674" s="1">
        <f t="shared" ca="1" si="63"/>
        <v>-1.0371099979462111</v>
      </c>
      <c r="J674" s="1">
        <f t="shared" ca="1" si="60"/>
        <v>-1.4666950247682646</v>
      </c>
    </row>
    <row r="675" spans="2:10" x14ac:dyDescent="0.3">
      <c r="B675" s="1">
        <f t="shared" ca="1" si="64"/>
        <v>0.57902871600300743</v>
      </c>
      <c r="C675" s="1">
        <f t="shared" ca="1" si="62"/>
        <v>0.19940932330635325</v>
      </c>
      <c r="D675" s="1">
        <f t="shared" ca="1" si="61"/>
        <v>0.72090903770989301</v>
      </c>
      <c r="E675" s="1"/>
      <c r="F675" s="1"/>
      <c r="G675" s="1"/>
      <c r="H675" s="1">
        <f t="shared" ca="1" si="65"/>
        <v>0.37814727467856124</v>
      </c>
      <c r="I675" s="1">
        <f t="shared" ca="1" si="63"/>
        <v>-0.31035034587698052</v>
      </c>
      <c r="J675" s="1">
        <f t="shared" ca="1" si="60"/>
        <v>-0.43890166822640686</v>
      </c>
    </row>
    <row r="676" spans="2:10" x14ac:dyDescent="0.3">
      <c r="B676" s="1">
        <f t="shared" ca="1" si="64"/>
        <v>0.61715776569957526</v>
      </c>
      <c r="C676" s="1">
        <f t="shared" ca="1" si="62"/>
        <v>0.2980244946399373</v>
      </c>
      <c r="D676" s="1">
        <f t="shared" ca="1" si="61"/>
        <v>1.5770710229168088</v>
      </c>
      <c r="E676" s="1"/>
      <c r="F676" s="1"/>
      <c r="G676" s="1"/>
      <c r="H676" s="1">
        <f t="shared" ca="1" si="65"/>
        <v>0.20692617874368002</v>
      </c>
      <c r="I676" s="1">
        <f t="shared" ca="1" si="63"/>
        <v>-0.81713312007734318</v>
      </c>
      <c r="J676" s="1">
        <f t="shared" ca="1" si="60"/>
        <v>-1.1556007406776216</v>
      </c>
    </row>
    <row r="677" spans="2:10" x14ac:dyDescent="0.3">
      <c r="B677" s="1">
        <f t="shared" ca="1" si="64"/>
        <v>0.97714147610179736</v>
      </c>
      <c r="C677" s="1">
        <f t="shared" ca="1" si="62"/>
        <v>1.997996424161218</v>
      </c>
      <c r="D677" s="1">
        <f t="shared" ca="1" si="61"/>
        <v>1.0810046898699666</v>
      </c>
      <c r="E677" s="1"/>
      <c r="F677" s="1"/>
      <c r="G677" s="1"/>
      <c r="H677" s="1">
        <f t="shared" ca="1" si="65"/>
        <v>0.8913259938274376</v>
      </c>
      <c r="I677" s="1">
        <f t="shared" ca="1" si="63"/>
        <v>1.233610677459704</v>
      </c>
      <c r="J677" s="1">
        <f t="shared" ca="1" si="60"/>
        <v>1.7445889507517753</v>
      </c>
    </row>
    <row r="678" spans="2:10" x14ac:dyDescent="0.3">
      <c r="B678" s="1">
        <f t="shared" ca="1" si="64"/>
        <v>0.44463391718165246</v>
      </c>
      <c r="C678" s="1">
        <f t="shared" ca="1" si="62"/>
        <v>-0.13923071937084641</v>
      </c>
      <c r="D678" s="1">
        <f t="shared" ca="1" si="61"/>
        <v>-0.57962955055150389</v>
      </c>
      <c r="E678" s="1"/>
      <c r="F678" s="1"/>
      <c r="G678" s="1"/>
      <c r="H678" s="1">
        <f t="shared" ca="1" si="65"/>
        <v>0.60666190790858066</v>
      </c>
      <c r="I678" s="1">
        <f t="shared" ca="1" si="63"/>
        <v>0.27062926640023272</v>
      </c>
      <c r="J678" s="1">
        <f t="shared" ref="J678:J741" ca="1" si="66">SQRT(2)*I678</f>
        <v>0.38272757891829051</v>
      </c>
    </row>
    <row r="679" spans="2:10" x14ac:dyDescent="0.3">
      <c r="B679" s="1">
        <f t="shared" ca="1" si="64"/>
        <v>0.16797728363658138</v>
      </c>
      <c r="C679" s="1">
        <f t="shared" ca="1" si="62"/>
        <v>-0.96218921181551609</v>
      </c>
      <c r="D679" s="1">
        <f t="shared" ca="1" si="61"/>
        <v>-1.33300604538154</v>
      </c>
      <c r="E679" s="1"/>
      <c r="F679" s="1"/>
      <c r="G679" s="1"/>
      <c r="H679" s="1">
        <f t="shared" ca="1" si="65"/>
        <v>0.49217660596791346</v>
      </c>
      <c r="I679" s="1">
        <f t="shared" ca="1" si="63"/>
        <v>-1.9611597763566538E-2</v>
      </c>
      <c r="J679" s="1">
        <f t="shared" ca="1" si="66"/>
        <v>-2.773498753704166E-2</v>
      </c>
    </row>
    <row r="680" spans="2:10" x14ac:dyDescent="0.3">
      <c r="B680" s="1">
        <f t="shared" ca="1" si="64"/>
        <v>0.14656633183344991</v>
      </c>
      <c r="C680" s="1">
        <f t="shared" ca="1" si="62"/>
        <v>-1.0512742202902063</v>
      </c>
      <c r="D680" s="1">
        <f t="shared" ca="1" si="61"/>
        <v>-2.7695638991065881</v>
      </c>
      <c r="E680" s="1"/>
      <c r="F680" s="1"/>
      <c r="G680" s="1"/>
      <c r="H680" s="1">
        <f t="shared" ca="1" si="65"/>
        <v>0.81782388531679628</v>
      </c>
      <c r="I680" s="1">
        <f t="shared" ca="1" si="63"/>
        <v>0.90710319369751713</v>
      </c>
      <c r="J680" s="1">
        <f t="shared" ca="1" si="66"/>
        <v>1.2828376389989775</v>
      </c>
    </row>
    <row r="681" spans="2:10" x14ac:dyDescent="0.3">
      <c r="B681" s="1">
        <f t="shared" ca="1" si="64"/>
        <v>9.2380689260937343E-2</v>
      </c>
      <c r="C681" s="1">
        <f t="shared" ca="1" si="62"/>
        <v>-1.3262364825874964</v>
      </c>
      <c r="D681" s="1">
        <f t="shared" ca="1" si="61"/>
        <v>-3.4335162625632698</v>
      </c>
      <c r="E681" s="1"/>
      <c r="F681" s="1"/>
      <c r="G681" s="1"/>
      <c r="H681" s="1">
        <f t="shared" ca="1" si="65"/>
        <v>0.86468788255678231</v>
      </c>
      <c r="I681" s="1">
        <f t="shared" ca="1" si="63"/>
        <v>1.1016261499852817</v>
      </c>
      <c r="J681" s="1">
        <f t="shared" ca="1" si="66"/>
        <v>1.557934641974043</v>
      </c>
    </row>
    <row r="682" spans="2:10" x14ac:dyDescent="0.3">
      <c r="B682" s="1">
        <f t="shared" ca="1" si="64"/>
        <v>0.82574668884944891</v>
      </c>
      <c r="C682" s="1">
        <f t="shared" ca="1" si="62"/>
        <v>0.9374898890645248</v>
      </c>
      <c r="D682" s="1">
        <f t="shared" ca="1" si="61"/>
        <v>1.3534330680590616</v>
      </c>
      <c r="E682" s="1"/>
      <c r="F682" s="1"/>
      <c r="G682" s="1"/>
      <c r="H682" s="1">
        <f t="shared" ca="1" si="65"/>
        <v>0.4922084300889793</v>
      </c>
      <c r="I682" s="1">
        <f t="shared" ca="1" si="63"/>
        <v>-1.9531811242151729E-2</v>
      </c>
      <c r="J682" s="1">
        <f t="shared" ca="1" si="66"/>
        <v>-2.7622152356362267E-2</v>
      </c>
    </row>
    <row r="683" spans="2:10" x14ac:dyDescent="0.3">
      <c r="B683" s="1">
        <f t="shared" ca="1" si="64"/>
        <v>0.96338711490418794</v>
      </c>
      <c r="C683" s="1">
        <f t="shared" ca="1" si="62"/>
        <v>1.7914209457170891</v>
      </c>
      <c r="D683" s="1">
        <f t="shared" ca="1" si="61"/>
        <v>0.89318737528664283</v>
      </c>
      <c r="E683" s="1"/>
      <c r="F683" s="1"/>
      <c r="G683" s="1"/>
      <c r="H683" s="1">
        <f t="shared" ca="1" si="65"/>
        <v>0.87694344922371015</v>
      </c>
      <c r="I683" s="1">
        <f t="shared" ca="1" si="63"/>
        <v>1.1598420957816902</v>
      </c>
      <c r="J683" s="1">
        <f t="shared" ca="1" si="66"/>
        <v>1.6402644220657008</v>
      </c>
    </row>
    <row r="684" spans="2:10" x14ac:dyDescent="0.3">
      <c r="B684" s="1">
        <f t="shared" ca="1" si="64"/>
        <v>0.31581194408980251</v>
      </c>
      <c r="C684" s="1">
        <f t="shared" ca="1" si="62"/>
        <v>-0.4794424671667078</v>
      </c>
      <c r="D684" s="1">
        <f t="shared" ca="1" si="61"/>
        <v>0.15028500660832655</v>
      </c>
      <c r="E684" s="1"/>
      <c r="F684" s="1"/>
      <c r="G684" s="1"/>
      <c r="H684" s="1">
        <f t="shared" ca="1" si="65"/>
        <v>0.27903520158288986</v>
      </c>
      <c r="I684" s="1">
        <f t="shared" ca="1" si="63"/>
        <v>-0.58571001445012061</v>
      </c>
      <c r="J684" s="1">
        <f t="shared" ca="1" si="66"/>
        <v>-0.82831904605310214</v>
      </c>
    </row>
    <row r="685" spans="2:10" x14ac:dyDescent="0.3">
      <c r="B685" s="1">
        <f t="shared" ca="1" si="64"/>
        <v>0.7920120336258365</v>
      </c>
      <c r="C685" s="1">
        <f t="shared" ca="1" si="62"/>
        <v>0.81342237917196969</v>
      </c>
      <c r="D685" s="1">
        <f t="shared" ca="1" si="61"/>
        <v>1.0071390956475215</v>
      </c>
      <c r="E685" s="1"/>
      <c r="F685" s="1"/>
      <c r="G685" s="1"/>
      <c r="H685" s="1">
        <f t="shared" ca="1" si="65"/>
        <v>0.5403309406432365</v>
      </c>
      <c r="I685" s="1">
        <f t="shared" ca="1" si="63"/>
        <v>0.10126749504152048</v>
      </c>
      <c r="J685" s="1">
        <f t="shared" ca="1" si="66"/>
        <v>0.14321386491526844</v>
      </c>
    </row>
    <row r="686" spans="2:10" x14ac:dyDescent="0.3">
      <c r="B686" s="1">
        <f t="shared" ca="1" si="64"/>
        <v>0.95544232613902469</v>
      </c>
      <c r="C686" s="1">
        <f t="shared" ca="1" si="62"/>
        <v>1.7000828232040437</v>
      </c>
      <c r="D686" s="1">
        <f t="shared" ca="1" si="61"/>
        <v>3.7594525523046389</v>
      </c>
      <c r="E686" s="1"/>
      <c r="F686" s="1"/>
      <c r="G686" s="1"/>
      <c r="H686" s="1">
        <f t="shared" ca="1" si="65"/>
        <v>0.16896795919804053</v>
      </c>
      <c r="I686" s="1">
        <f t="shared" ca="1" si="63"/>
        <v>-0.95825157007964012</v>
      </c>
      <c r="J686" s="1">
        <f t="shared" ca="1" si="66"/>
        <v>-1.3551723665719395</v>
      </c>
    </row>
    <row r="687" spans="2:10" x14ac:dyDescent="0.3">
      <c r="B687" s="1">
        <f t="shared" ca="1" si="64"/>
        <v>0.85890819000885377</v>
      </c>
      <c r="C687" s="1">
        <f t="shared" ca="1" si="62"/>
        <v>1.0754269529823273</v>
      </c>
      <c r="D687" s="1">
        <f t="shared" ca="1" si="61"/>
        <v>1.4195370151338831</v>
      </c>
      <c r="E687" s="1"/>
      <c r="F687" s="1"/>
      <c r="G687" s="1"/>
      <c r="H687" s="1">
        <f t="shared" ca="1" si="65"/>
        <v>0.52856483091868567</v>
      </c>
      <c r="I687" s="1">
        <f t="shared" ca="1" si="63"/>
        <v>7.1662703435847894E-2</v>
      </c>
      <c r="J687" s="1">
        <f t="shared" ca="1" si="66"/>
        <v>0.1013463671152971</v>
      </c>
    </row>
    <row r="688" spans="2:10" x14ac:dyDescent="0.3">
      <c r="B688" s="1">
        <f t="shared" ca="1" si="64"/>
        <v>0.30784671516623052</v>
      </c>
      <c r="C688" s="1">
        <f t="shared" ca="1" si="62"/>
        <v>-0.50196316722231482</v>
      </c>
      <c r="D688" s="1">
        <f t="shared" ca="1" si="61"/>
        <v>-1.5254237296119104</v>
      </c>
      <c r="E688" s="1"/>
      <c r="F688" s="1"/>
      <c r="G688" s="1"/>
      <c r="H688" s="1">
        <f t="shared" ca="1" si="65"/>
        <v>0.71792025034408702</v>
      </c>
      <c r="I688" s="1">
        <f t="shared" ca="1" si="63"/>
        <v>0.57667429616914145</v>
      </c>
      <c r="J688" s="1">
        <f t="shared" ca="1" si="66"/>
        <v>0.8155406107143589</v>
      </c>
    </row>
    <row r="689" spans="2:10" x14ac:dyDescent="0.3">
      <c r="B689" s="1">
        <f t="shared" ca="1" si="64"/>
        <v>0.80023408947088182</v>
      </c>
      <c r="C689" s="1">
        <f t="shared" ca="1" si="62"/>
        <v>0.84245767555466466</v>
      </c>
      <c r="D689" s="1">
        <f t="shared" ca="1" si="61"/>
        <v>1.3836022525208693</v>
      </c>
      <c r="E689" s="1"/>
      <c r="F689" s="1"/>
      <c r="G689" s="1"/>
      <c r="H689" s="1">
        <f t="shared" ca="1" si="65"/>
        <v>0.44595140903384822</v>
      </c>
      <c r="I689" s="1">
        <f t="shared" ca="1" si="63"/>
        <v>-0.13589685966782392</v>
      </c>
      <c r="J689" s="1">
        <f t="shared" ca="1" si="66"/>
        <v>-0.19218718202614984</v>
      </c>
    </row>
    <row r="690" spans="2:10" x14ac:dyDescent="0.3">
      <c r="B690" s="1">
        <f t="shared" ca="1" si="64"/>
        <v>0.75087019743752281</v>
      </c>
      <c r="C690" s="1">
        <f t="shared" ca="1" si="62"/>
        <v>0.67723067960958161</v>
      </c>
      <c r="D690" s="1">
        <f t="shared" ca="1" si="61"/>
        <v>3.6430165785808168</v>
      </c>
      <c r="E690" s="1"/>
      <c r="F690" s="1"/>
      <c r="G690" s="1"/>
      <c r="H690" s="1">
        <f t="shared" ca="1" si="65"/>
        <v>2.8797292762320792E-2</v>
      </c>
      <c r="I690" s="1">
        <f t="shared" ca="1" si="63"/>
        <v>-1.8987710470799288</v>
      </c>
      <c r="J690" s="1">
        <f t="shared" ca="1" si="66"/>
        <v>-2.6852677666217981</v>
      </c>
    </row>
    <row r="691" spans="2:10" x14ac:dyDescent="0.3">
      <c r="B691" s="1">
        <f t="shared" ca="1" si="64"/>
        <v>0.13356397485598248</v>
      </c>
      <c r="C691" s="1">
        <f t="shared" ca="1" si="62"/>
        <v>-1.1097008657626413</v>
      </c>
      <c r="D691" s="1">
        <f t="shared" ca="1" si="61"/>
        <v>-1.9322261386826844</v>
      </c>
      <c r="E691" s="1"/>
      <c r="F691" s="1"/>
      <c r="G691" s="1"/>
      <c r="H691" s="1">
        <f t="shared" ca="1" si="65"/>
        <v>0.60125209737494278</v>
      </c>
      <c r="I691" s="1">
        <f t="shared" ca="1" si="63"/>
        <v>0.25658933968578318</v>
      </c>
      <c r="J691" s="1">
        <f t="shared" ca="1" si="66"/>
        <v>0.36287212414399161</v>
      </c>
    </row>
    <row r="692" spans="2:10" x14ac:dyDescent="0.3">
      <c r="B692" s="1">
        <f t="shared" ca="1" si="64"/>
        <v>8.7474500092730501E-2</v>
      </c>
      <c r="C692" s="1">
        <f t="shared" ca="1" si="62"/>
        <v>-1.3564721200245298</v>
      </c>
      <c r="D692" s="1">
        <f t="shared" ca="1" si="61"/>
        <v>-4.1633677955674795</v>
      </c>
      <c r="E692" s="1"/>
      <c r="F692" s="1"/>
      <c r="G692" s="1"/>
      <c r="H692" s="1">
        <f t="shared" ca="1" si="65"/>
        <v>0.94379727573272298</v>
      </c>
      <c r="I692" s="1">
        <f t="shared" ca="1" si="63"/>
        <v>1.5874734807949229</v>
      </c>
      <c r="J692" s="1">
        <f t="shared" ca="1" si="66"/>
        <v>2.2450265264478051</v>
      </c>
    </row>
    <row r="693" spans="2:10" x14ac:dyDescent="0.3">
      <c r="B693" s="1">
        <f t="shared" ca="1" si="64"/>
        <v>1.3831097274408566E-2</v>
      </c>
      <c r="C693" s="1">
        <f t="shared" ca="1" si="62"/>
        <v>-2.2020440852085534</v>
      </c>
      <c r="D693" s="1">
        <f t="shared" ca="1" si="61"/>
        <v>-6.0117476679182538</v>
      </c>
      <c r="E693" s="1"/>
      <c r="F693" s="1"/>
      <c r="G693" s="1"/>
      <c r="H693" s="1">
        <f t="shared" ca="1" si="65"/>
        <v>0.97976422190631263</v>
      </c>
      <c r="I693" s="1">
        <f t="shared" ca="1" si="63"/>
        <v>2.0489034575588563</v>
      </c>
      <c r="J693" s="1">
        <f t="shared" ca="1" si="66"/>
        <v>2.8975870576728617</v>
      </c>
    </row>
    <row r="694" spans="2:10" x14ac:dyDescent="0.3">
      <c r="B694" s="1">
        <f t="shared" ca="1" si="64"/>
        <v>0.57258160748603371</v>
      </c>
      <c r="C694" s="1">
        <f t="shared" ca="1" si="62"/>
        <v>0.18295059332697164</v>
      </c>
      <c r="D694" s="1">
        <f t="shared" ca="1" si="61"/>
        <v>-0.6952039612906431</v>
      </c>
      <c r="E694" s="1"/>
      <c r="F694" s="1"/>
      <c r="G694" s="1"/>
      <c r="H694" s="1">
        <f t="shared" ca="1" si="65"/>
        <v>0.75001407044945223</v>
      </c>
      <c r="I694" s="1">
        <f t="shared" ca="1" si="63"/>
        <v>0.67453402866333545</v>
      </c>
      <c r="J694" s="1">
        <f t="shared" ca="1" si="66"/>
        <v>0.95393517161785113</v>
      </c>
    </row>
    <row r="695" spans="2:10" x14ac:dyDescent="0.3">
      <c r="B695" s="1">
        <f t="shared" ca="1" si="64"/>
        <v>0.23001748221087137</v>
      </c>
      <c r="C695" s="1">
        <f t="shared" ca="1" si="62"/>
        <v>-0.73878927648846515</v>
      </c>
      <c r="D695" s="1">
        <f t="shared" ca="1" si="61"/>
        <v>-4.2684180507889193</v>
      </c>
      <c r="E695" s="1"/>
      <c r="F695" s="1"/>
      <c r="G695" s="1"/>
      <c r="H695" s="1">
        <f t="shared" ca="1" si="65"/>
        <v>0.98867948134630557</v>
      </c>
      <c r="I695" s="1">
        <f t="shared" ca="1" si="63"/>
        <v>2.2794380721634449</v>
      </c>
      <c r="J695" s="1">
        <f t="shared" ca="1" si="66"/>
        <v>3.2236122362431257</v>
      </c>
    </row>
    <row r="696" spans="2:10" x14ac:dyDescent="0.3">
      <c r="B696" s="1">
        <f t="shared" ca="1" si="64"/>
        <v>0.62076072497270196</v>
      </c>
      <c r="C696" s="1">
        <f t="shared" ca="1" si="62"/>
        <v>0.30747933488470525</v>
      </c>
      <c r="D696" s="1">
        <f t="shared" ca="1" si="61"/>
        <v>-1.1350899400785093</v>
      </c>
      <c r="E696" s="1"/>
      <c r="F696" s="1"/>
      <c r="G696" s="1"/>
      <c r="H696" s="1">
        <f t="shared" ca="1" si="65"/>
        <v>0.86652399801754709</v>
      </c>
      <c r="I696" s="1">
        <f t="shared" ca="1" si="63"/>
        <v>1.1101091287708509</v>
      </c>
      <c r="J696" s="1">
        <f t="shared" ca="1" si="66"/>
        <v>1.5699313856219181</v>
      </c>
    </row>
    <row r="697" spans="2:10" x14ac:dyDescent="0.3">
      <c r="B697" s="1">
        <f t="shared" ca="1" si="64"/>
        <v>0.41739173497118254</v>
      </c>
      <c r="C697" s="1">
        <f t="shared" ca="1" si="62"/>
        <v>-0.20857059186606233</v>
      </c>
      <c r="D697" s="1">
        <f t="shared" ca="1" si="61"/>
        <v>0.12456882308842959</v>
      </c>
      <c r="E697" s="1"/>
      <c r="F697" s="1"/>
      <c r="G697" s="1"/>
      <c r="H697" s="1">
        <f t="shared" ca="1" si="65"/>
        <v>0.38336532013790747</v>
      </c>
      <c r="I697" s="1">
        <f t="shared" ca="1" si="63"/>
        <v>-0.29665405139631829</v>
      </c>
      <c r="J697" s="1">
        <f t="shared" ca="1" si="66"/>
        <v>-0.41953218281759852</v>
      </c>
    </row>
    <row r="698" spans="2:10" x14ac:dyDescent="0.3">
      <c r="B698" s="1">
        <f t="shared" ca="1" si="64"/>
        <v>0.39893295846854193</v>
      </c>
      <c r="C698" s="1">
        <f t="shared" ca="1" si="62"/>
        <v>-0.25610997878872743</v>
      </c>
      <c r="D698" s="1">
        <f t="shared" ca="1" si="61"/>
        <v>1.4749265676986283</v>
      </c>
      <c r="E698" s="1"/>
      <c r="F698" s="1"/>
      <c r="G698" s="1"/>
      <c r="H698" s="1">
        <f t="shared" ca="1" si="65"/>
        <v>9.6965005612005939E-2</v>
      </c>
      <c r="I698" s="1">
        <f t="shared" ca="1" si="63"/>
        <v>-1.2990405565606269</v>
      </c>
      <c r="J698" s="1">
        <f t="shared" ca="1" si="66"/>
        <v>-1.8371207731607324</v>
      </c>
    </row>
    <row r="699" spans="2:10" x14ac:dyDescent="0.3">
      <c r="B699" s="1">
        <f t="shared" ca="1" si="64"/>
        <v>0.57461569149089831</v>
      </c>
      <c r="C699" s="1">
        <f t="shared" ca="1" si="62"/>
        <v>0.18813781659826981</v>
      </c>
      <c r="D699" s="1">
        <f t="shared" ca="1" si="61"/>
        <v>-1.8959401207899513</v>
      </c>
      <c r="E699" s="1"/>
      <c r="F699" s="1"/>
      <c r="G699" s="1"/>
      <c r="H699" s="1">
        <f t="shared" ca="1" si="65"/>
        <v>0.93683925567340709</v>
      </c>
      <c r="I699" s="1">
        <f t="shared" ca="1" si="63"/>
        <v>1.5287699327324864</v>
      </c>
      <c r="J699" s="1">
        <f t="shared" ca="1" si="66"/>
        <v>2.1620071726184866</v>
      </c>
    </row>
    <row r="700" spans="2:10" x14ac:dyDescent="0.3">
      <c r="B700" s="1">
        <f t="shared" ca="1" si="64"/>
        <v>0.8300439729126029</v>
      </c>
      <c r="C700" s="1">
        <f t="shared" ca="1" si="62"/>
        <v>0.95433903676114584</v>
      </c>
      <c r="D700" s="1">
        <f t="shared" ca="1" si="61"/>
        <v>0.61770127567662081</v>
      </c>
      <c r="E700" s="1"/>
      <c r="F700" s="1"/>
      <c r="G700" s="1"/>
      <c r="H700" s="1">
        <f t="shared" ca="1" si="65"/>
        <v>0.69761675032571069</v>
      </c>
      <c r="I700" s="1">
        <f t="shared" ca="1" si="63"/>
        <v>0.51755827598262627</v>
      </c>
      <c r="J700" s="1">
        <f t="shared" ca="1" si="66"/>
        <v>0.73193793321306744</v>
      </c>
    </row>
    <row r="701" spans="2:10" x14ac:dyDescent="0.3">
      <c r="B701" s="1">
        <f t="shared" ca="1" si="64"/>
        <v>9.0212685179359209E-2</v>
      </c>
      <c r="C701" s="1">
        <f t="shared" ca="1" si="62"/>
        <v>-1.3394464685159095</v>
      </c>
      <c r="D701" s="1">
        <f t="shared" ca="1" si="61"/>
        <v>-0.50156671186214719</v>
      </c>
      <c r="E701" s="1"/>
      <c r="F701" s="1"/>
      <c r="G701" s="1"/>
      <c r="H701" s="1">
        <f t="shared" ca="1" si="65"/>
        <v>0.16236478480734151</v>
      </c>
      <c r="I701" s="1">
        <f t="shared" ca="1" si="63"/>
        <v>-0.98478524534074618</v>
      </c>
      <c r="J701" s="1">
        <f t="shared" ca="1" si="66"/>
        <v>-1.3926966499857991</v>
      </c>
    </row>
    <row r="702" spans="2:10" x14ac:dyDescent="0.3">
      <c r="B702" s="1">
        <f t="shared" ca="1" si="64"/>
        <v>0.18775078921862243</v>
      </c>
      <c r="C702" s="1">
        <f t="shared" ca="1" si="62"/>
        <v>-0.88621519253190517</v>
      </c>
      <c r="D702" s="1">
        <f t="shared" ca="1" si="61"/>
        <v>-2.5427683403841739</v>
      </c>
      <c r="E702" s="1"/>
      <c r="F702" s="1"/>
      <c r="G702" s="1"/>
      <c r="H702" s="1">
        <f t="shared" ca="1" si="65"/>
        <v>0.81906129520947435</v>
      </c>
      <c r="I702" s="1">
        <f t="shared" ca="1" si="63"/>
        <v>0.91179354394020706</v>
      </c>
      <c r="J702" s="1">
        <f t="shared" ca="1" si="66"/>
        <v>1.2894707959244696</v>
      </c>
    </row>
    <row r="703" spans="2:10" x14ac:dyDescent="0.3">
      <c r="B703" s="1">
        <f t="shared" ca="1" si="64"/>
        <v>0.80714765800243593</v>
      </c>
      <c r="C703" s="1">
        <f t="shared" ca="1" si="62"/>
        <v>0.86743322496390041</v>
      </c>
      <c r="D703" s="1">
        <f t="shared" ca="1" si="61"/>
        <v>2.565906996783816</v>
      </c>
      <c r="E703" s="1"/>
      <c r="F703" s="1"/>
      <c r="G703" s="1"/>
      <c r="H703" s="1">
        <f t="shared" ca="1" si="65"/>
        <v>0.17183543812741853</v>
      </c>
      <c r="I703" s="1">
        <f t="shared" ca="1" si="63"/>
        <v>-0.94693701235594452</v>
      </c>
      <c r="J703" s="1">
        <f t="shared" ca="1" si="66"/>
        <v>-1.3391711655868359</v>
      </c>
    </row>
    <row r="704" spans="2:10" x14ac:dyDescent="0.3">
      <c r="B704" s="1">
        <f t="shared" ca="1" si="64"/>
        <v>0.64812834919729645</v>
      </c>
      <c r="C704" s="1">
        <f t="shared" ca="1" si="62"/>
        <v>0.38027229138182755</v>
      </c>
      <c r="D704" s="1">
        <f t="shared" ca="1" si="61"/>
        <v>3.1877523181104443</v>
      </c>
      <c r="E704" s="1"/>
      <c r="F704" s="1"/>
      <c r="G704" s="1"/>
      <c r="H704" s="1">
        <f t="shared" ca="1" si="65"/>
        <v>3.0478378466335831E-2</v>
      </c>
      <c r="I704" s="1">
        <f t="shared" ca="1" si="63"/>
        <v>-1.8738089894972041</v>
      </c>
      <c r="J704" s="1">
        <f t="shared" ca="1" si="66"/>
        <v>-2.6499660862435706</v>
      </c>
    </row>
    <row r="705" spans="2:10" x14ac:dyDescent="0.3">
      <c r="B705" s="1">
        <f t="shared" ca="1" si="64"/>
        <v>0.54946726865183781</v>
      </c>
      <c r="C705" s="1">
        <f t="shared" ca="1" si="62"/>
        <v>0.12431551588704394</v>
      </c>
      <c r="D705" s="1">
        <f t="shared" ca="1" si="61"/>
        <v>-2.4024358521621587</v>
      </c>
      <c r="E705" s="1"/>
      <c r="F705" s="1"/>
      <c r="G705" s="1"/>
      <c r="H705" s="1">
        <f t="shared" ca="1" si="65"/>
        <v>0.96585543742210012</v>
      </c>
      <c r="I705" s="1">
        <f t="shared" ca="1" si="63"/>
        <v>1.8230941983165883</v>
      </c>
      <c r="J705" s="1">
        <f t="shared" ca="1" si="66"/>
        <v>2.5782445407430243</v>
      </c>
    </row>
    <row r="706" spans="2:10" x14ac:dyDescent="0.3">
      <c r="B706" s="1">
        <f t="shared" ca="1" si="64"/>
        <v>0.59010375716732211</v>
      </c>
      <c r="C706" s="1">
        <f t="shared" ca="1" si="62"/>
        <v>0.22781188637064384</v>
      </c>
      <c r="D706" s="1">
        <f t="shared" ca="1" si="61"/>
        <v>1.3006557517443158</v>
      </c>
      <c r="E706" s="1"/>
      <c r="F706" s="1"/>
      <c r="G706" s="1"/>
      <c r="H706" s="1">
        <f t="shared" ca="1" si="65"/>
        <v>0.24450301218947523</v>
      </c>
      <c r="I706" s="1">
        <f t="shared" ca="1" si="63"/>
        <v>-0.69189061567704846</v>
      </c>
      <c r="J706" s="1">
        <f t="shared" ca="1" si="66"/>
        <v>-0.97848109236915282</v>
      </c>
    </row>
    <row r="707" spans="2:10" x14ac:dyDescent="0.3">
      <c r="B707" s="1">
        <f t="shared" ca="1" si="64"/>
        <v>0.47564296339899026</v>
      </c>
      <c r="C707" s="1">
        <f t="shared" ca="1" si="62"/>
        <v>-6.1092016987766687E-2</v>
      </c>
      <c r="D707" s="1">
        <f t="shared" ref="D707:D770" ca="1" si="67">-J707+C707*SQRT(2)</f>
        <v>0.88762652973724854</v>
      </c>
      <c r="E707" s="1"/>
      <c r="F707" s="1"/>
      <c r="G707" s="1"/>
      <c r="H707" s="1">
        <f t="shared" ca="1" si="65"/>
        <v>0.24549384143346986</v>
      </c>
      <c r="I707" s="1">
        <f t="shared" ca="1" si="63"/>
        <v>-0.68873875532605777</v>
      </c>
      <c r="J707" s="1">
        <f t="shared" ca="1" si="66"/>
        <v>-0.97402368871407574</v>
      </c>
    </row>
    <row r="708" spans="2:10" x14ac:dyDescent="0.3">
      <c r="B708" s="1">
        <f t="shared" ca="1" si="64"/>
        <v>0.21675523251364881</v>
      </c>
      <c r="C708" s="1">
        <f t="shared" ref="C708:C771" ca="1" si="68" xml:space="preserve"> NORMINV(B708,0,1)</f>
        <v>-0.78319865429152946</v>
      </c>
      <c r="D708" s="1">
        <f t="shared" ca="1" si="67"/>
        <v>0.78435167894540392</v>
      </c>
      <c r="E708" s="1"/>
      <c r="F708" s="1"/>
      <c r="G708" s="1"/>
      <c r="H708" s="1">
        <f t="shared" ca="1" si="65"/>
        <v>9.047771594436238E-2</v>
      </c>
      <c r="I708" s="1">
        <f t="shared" ref="I708:I771" ca="1" si="69" xml:space="preserve"> NORMINV(H708,0,1)</f>
        <v>-1.3378190453088783</v>
      </c>
      <c r="J708" s="1">
        <f t="shared" ca="1" si="66"/>
        <v>-1.8919618378768419</v>
      </c>
    </row>
    <row r="709" spans="2:10" x14ac:dyDescent="0.3">
      <c r="B709" s="1">
        <f t="shared" ref="B709:B772" ca="1" si="70">RAND()</f>
        <v>0.49100716597899063</v>
      </c>
      <c r="C709" s="1">
        <f t="shared" ca="1" si="68"/>
        <v>-2.2543601376068922E-2</v>
      </c>
      <c r="D709" s="1">
        <f t="shared" ca="1" si="67"/>
        <v>-1.0712224896229277</v>
      </c>
      <c r="E709" s="1"/>
      <c r="F709" s="1"/>
      <c r="G709" s="1"/>
      <c r="H709" s="1">
        <f t="shared" ref="H709:H772" ca="1" si="71">RAND()</f>
        <v>0.76880743999701529</v>
      </c>
      <c r="I709" s="1">
        <f t="shared" ca="1" si="69"/>
        <v>0.73492508519583921</v>
      </c>
      <c r="J709" s="1">
        <f t="shared" ca="1" si="66"/>
        <v>1.0393410228121582</v>
      </c>
    </row>
    <row r="710" spans="2:10" x14ac:dyDescent="0.3">
      <c r="B710" s="1">
        <f t="shared" ca="1" si="70"/>
        <v>0.9388239929203136</v>
      </c>
      <c r="C710" s="1">
        <f t="shared" ca="1" si="68"/>
        <v>1.5449762252730321</v>
      </c>
      <c r="D710" s="1">
        <f t="shared" ca="1" si="67"/>
        <v>3.9418837571987719E-2</v>
      </c>
      <c r="E710" s="1"/>
      <c r="F710" s="1"/>
      <c r="G710" s="1"/>
      <c r="H710" s="1">
        <f t="shared" ca="1" si="71"/>
        <v>0.93537964663974482</v>
      </c>
      <c r="I710" s="1">
        <f t="shared" ca="1" si="69"/>
        <v>1.5171028979193883</v>
      </c>
      <c r="J710" s="1">
        <f t="shared" ca="1" si="66"/>
        <v>2.1455074937531244</v>
      </c>
    </row>
    <row r="711" spans="2:10" x14ac:dyDescent="0.3">
      <c r="B711" s="1">
        <f t="shared" ca="1" si="70"/>
        <v>0.283621609294605</v>
      </c>
      <c r="C711" s="1">
        <f t="shared" ca="1" si="68"/>
        <v>-0.57211625335212857</v>
      </c>
      <c r="D711" s="1">
        <f t="shared" ca="1" si="67"/>
        <v>-0.99112718836867475</v>
      </c>
      <c r="E711" s="1"/>
      <c r="F711" s="1"/>
      <c r="G711" s="1"/>
      <c r="H711" s="1">
        <f t="shared" ca="1" si="71"/>
        <v>0.55120901155855939</v>
      </c>
      <c r="I711" s="1">
        <f t="shared" ca="1" si="69"/>
        <v>0.12871650256171788</v>
      </c>
      <c r="J711" s="1">
        <f t="shared" ca="1" si="66"/>
        <v>0.18203262362401268</v>
      </c>
    </row>
    <row r="712" spans="2:10" x14ac:dyDescent="0.3">
      <c r="B712" s="1">
        <f t="shared" ca="1" si="70"/>
        <v>0.66921352728572836</v>
      </c>
      <c r="C712" s="1">
        <f t="shared" ca="1" si="68"/>
        <v>0.43774251628714417</v>
      </c>
      <c r="D712" s="1">
        <f t="shared" ca="1" si="67"/>
        <v>-0.93129297211878548</v>
      </c>
      <c r="E712" s="1"/>
      <c r="F712" s="1"/>
      <c r="G712" s="1"/>
      <c r="H712" s="1">
        <f t="shared" ca="1" si="71"/>
        <v>0.86351882818441561</v>
      </c>
      <c r="I712" s="1">
        <f t="shared" ca="1" si="69"/>
        <v>1.0962660921437117</v>
      </c>
      <c r="J712" s="1">
        <f t="shared" ca="1" si="66"/>
        <v>1.5503543754793903</v>
      </c>
    </row>
    <row r="713" spans="2:10" x14ac:dyDescent="0.3">
      <c r="B713" s="1">
        <f t="shared" ca="1" si="70"/>
        <v>0.83535394845118405</v>
      </c>
      <c r="C713" s="1">
        <f t="shared" ca="1" si="68"/>
        <v>0.9755407405666574</v>
      </c>
      <c r="D713" s="1">
        <f t="shared" ca="1" si="67"/>
        <v>2.7451715702945689</v>
      </c>
      <c r="E713" s="1"/>
      <c r="F713" s="1"/>
      <c r="G713" s="1"/>
      <c r="H713" s="1">
        <f t="shared" ca="1" si="71"/>
        <v>0.16712501789655831</v>
      </c>
      <c r="I713" s="1">
        <f t="shared" ca="1" si="69"/>
        <v>-0.96558869230915523</v>
      </c>
      <c r="J713" s="1">
        <f t="shared" ca="1" si="66"/>
        <v>-1.3655486243377088</v>
      </c>
    </row>
    <row r="714" spans="2:10" x14ac:dyDescent="0.3">
      <c r="B714" s="1">
        <f t="shared" ca="1" si="70"/>
        <v>0.16220073657627221</v>
      </c>
      <c r="C714" s="1">
        <f t="shared" ca="1" si="68"/>
        <v>-0.98545327260498383</v>
      </c>
      <c r="D714" s="1">
        <f t="shared" ca="1" si="67"/>
        <v>-1.8016568472078613</v>
      </c>
      <c r="E714" s="1"/>
      <c r="F714" s="1"/>
      <c r="G714" s="1"/>
      <c r="H714" s="1">
        <f t="shared" ca="1" si="71"/>
        <v>0.61352200343057628</v>
      </c>
      <c r="I714" s="1">
        <f t="shared" ca="1" si="69"/>
        <v>0.28851050142687029</v>
      </c>
      <c r="J714" s="1">
        <f t="shared" ca="1" si="66"/>
        <v>0.40801546400494221</v>
      </c>
    </row>
    <row r="715" spans="2:10" x14ac:dyDescent="0.3">
      <c r="B715" s="1">
        <f t="shared" ca="1" si="70"/>
        <v>0.88185090420628087</v>
      </c>
      <c r="C715" s="1">
        <f t="shared" ca="1" si="68"/>
        <v>1.1842902384863563</v>
      </c>
      <c r="D715" s="1">
        <f t="shared" ca="1" si="67"/>
        <v>1.5449608651056752</v>
      </c>
      <c r="E715" s="1"/>
      <c r="F715" s="1"/>
      <c r="G715" s="1"/>
      <c r="H715" s="1">
        <f t="shared" ca="1" si="71"/>
        <v>0.53658659782659313</v>
      </c>
      <c r="I715" s="1">
        <f t="shared" ca="1" si="69"/>
        <v>9.1837934102298416E-2</v>
      </c>
      <c r="J715" s="1">
        <f t="shared" ca="1" si="66"/>
        <v>0.12987845194779701</v>
      </c>
    </row>
    <row r="716" spans="2:10" x14ac:dyDescent="0.3">
      <c r="B716" s="1">
        <f t="shared" ca="1" si="70"/>
        <v>1.3641116231036254E-2</v>
      </c>
      <c r="C716" s="1">
        <f t="shared" ca="1" si="68"/>
        <v>-2.2074557890212083</v>
      </c>
      <c r="D716" s="1">
        <f t="shared" ca="1" si="67"/>
        <v>-2.3583005706488631</v>
      </c>
      <c r="E716" s="1"/>
      <c r="F716" s="1"/>
      <c r="G716" s="1"/>
      <c r="H716" s="1">
        <f t="shared" ca="1" si="71"/>
        <v>0.29463801170494697</v>
      </c>
      <c r="I716" s="1">
        <f t="shared" ca="1" si="69"/>
        <v>-0.53988546343929245</v>
      </c>
      <c r="J716" s="1">
        <f t="shared" ca="1" si="66"/>
        <v>-0.76351334452393116</v>
      </c>
    </row>
    <row r="717" spans="2:10" x14ac:dyDescent="0.3">
      <c r="B717" s="1">
        <f t="shared" ca="1" si="70"/>
        <v>0.90503424429201407</v>
      </c>
      <c r="C717" s="1">
        <f t="shared" ca="1" si="68"/>
        <v>1.3107817458892432</v>
      </c>
      <c r="D717" s="1">
        <f t="shared" ca="1" si="67"/>
        <v>0.5863714092636616</v>
      </c>
      <c r="E717" s="1"/>
      <c r="F717" s="1"/>
      <c r="G717" s="1"/>
      <c r="H717" s="1">
        <f t="shared" ca="1" si="71"/>
        <v>0.81491488594362915</v>
      </c>
      <c r="I717" s="1">
        <f t="shared" ca="1" si="69"/>
        <v>0.89615454610499568</v>
      </c>
      <c r="J717" s="1">
        <f t="shared" ca="1" si="66"/>
        <v>1.2673539130839901</v>
      </c>
    </row>
    <row r="718" spans="2:10" x14ac:dyDescent="0.3">
      <c r="B718" s="1">
        <f t="shared" ca="1" si="70"/>
        <v>0.46189100695797225</v>
      </c>
      <c r="C718" s="1">
        <f t="shared" ca="1" si="68"/>
        <v>-9.5670823673432187E-2</v>
      </c>
      <c r="D718" s="1">
        <f t="shared" ca="1" si="67"/>
        <v>-0.25480080746059547</v>
      </c>
      <c r="E718" s="1"/>
      <c r="F718" s="1"/>
      <c r="G718" s="1"/>
      <c r="H718" s="1">
        <f t="shared" ca="1" si="71"/>
        <v>0.53367076925573975</v>
      </c>
      <c r="I718" s="1">
        <f t="shared" ca="1" si="69"/>
        <v>8.4500555133762686E-2</v>
      </c>
      <c r="J718" s="1">
        <f t="shared" ca="1" si="66"/>
        <v>0.11950183109822267</v>
      </c>
    </row>
    <row r="719" spans="2:10" x14ac:dyDescent="0.3">
      <c r="B719" s="1">
        <f t="shared" ca="1" si="70"/>
        <v>0.25138087573395618</v>
      </c>
      <c r="C719" s="1">
        <f t="shared" ca="1" si="68"/>
        <v>-0.67015066266026879</v>
      </c>
      <c r="D719" s="1">
        <f t="shared" ca="1" si="67"/>
        <v>-2.2148461197083016</v>
      </c>
      <c r="E719" s="1"/>
      <c r="F719" s="1"/>
      <c r="G719" s="1"/>
      <c r="H719" s="1">
        <f t="shared" ca="1" si="71"/>
        <v>0.81486882436009733</v>
      </c>
      <c r="I719" s="1">
        <f t="shared" ca="1" si="69"/>
        <v>0.89598204787018287</v>
      </c>
      <c r="J719" s="1">
        <f t="shared" ca="1" si="66"/>
        <v>1.2671099637408323</v>
      </c>
    </row>
    <row r="720" spans="2:10" x14ac:dyDescent="0.3">
      <c r="B720" s="1">
        <f t="shared" ca="1" si="70"/>
        <v>0.89124666818954157</v>
      </c>
      <c r="C720" s="1">
        <f t="shared" ca="1" si="68"/>
        <v>1.2331852326783477</v>
      </c>
      <c r="D720" s="1">
        <f t="shared" ca="1" si="67"/>
        <v>0.1737270528195316</v>
      </c>
      <c r="E720" s="1"/>
      <c r="F720" s="1"/>
      <c r="G720" s="1"/>
      <c r="H720" s="1">
        <f t="shared" ca="1" si="71"/>
        <v>0.86657408527691893</v>
      </c>
      <c r="I720" s="1">
        <f t="shared" ca="1" si="69"/>
        <v>1.1103416555541035</v>
      </c>
      <c r="J720" s="1">
        <f t="shared" ca="1" si="66"/>
        <v>1.5702602281524087</v>
      </c>
    </row>
    <row r="721" spans="2:10" x14ac:dyDescent="0.3">
      <c r="B721" s="1">
        <f t="shared" ca="1" si="70"/>
        <v>0.5125824858421214</v>
      </c>
      <c r="C721" s="1">
        <f t="shared" ca="1" si="68"/>
        <v>3.1544845589430666E-2</v>
      </c>
      <c r="D721" s="1">
        <f t="shared" ca="1" si="67"/>
        <v>-2.9458300133769919E-2</v>
      </c>
      <c r="E721" s="1"/>
      <c r="F721" s="1"/>
      <c r="G721" s="1"/>
      <c r="H721" s="1">
        <f t="shared" ca="1" si="71"/>
        <v>0.5208850567956641</v>
      </c>
      <c r="I721" s="1">
        <f t="shared" ca="1" si="69"/>
        <v>5.2375009376247957E-2</v>
      </c>
      <c r="J721" s="1">
        <f t="shared" ca="1" si="66"/>
        <v>7.4069448589307876E-2</v>
      </c>
    </row>
    <row r="722" spans="2:10" x14ac:dyDescent="0.3">
      <c r="B722" s="1">
        <f t="shared" ca="1" si="70"/>
        <v>0.63282134125342626</v>
      </c>
      <c r="C722" s="1">
        <f t="shared" ca="1" si="68"/>
        <v>0.33933508157006115</v>
      </c>
      <c r="D722" s="1">
        <f t="shared" ca="1" si="67"/>
        <v>-1.6006128937745245</v>
      </c>
      <c r="E722" s="1"/>
      <c r="F722" s="1"/>
      <c r="G722" s="1"/>
      <c r="H722" s="1">
        <f t="shared" ca="1" si="71"/>
        <v>0.92937327738344377</v>
      </c>
      <c r="I722" s="1">
        <f t="shared" ca="1" si="69"/>
        <v>1.4711393128126506</v>
      </c>
      <c r="J722" s="1">
        <f t="shared" ca="1" si="66"/>
        <v>2.0805051683198856</v>
      </c>
    </row>
    <row r="723" spans="2:10" x14ac:dyDescent="0.3">
      <c r="B723" s="1">
        <f t="shared" ca="1" si="70"/>
        <v>0.64422646355838153</v>
      </c>
      <c r="C723" s="1">
        <f t="shared" ca="1" si="68"/>
        <v>0.36977912159046161</v>
      </c>
      <c r="D723" s="1">
        <f t="shared" ca="1" si="67"/>
        <v>-0.16754674780990608</v>
      </c>
      <c r="E723" s="1"/>
      <c r="F723" s="1"/>
      <c r="G723" s="1"/>
      <c r="H723" s="1">
        <f t="shared" ca="1" si="71"/>
        <v>0.68731452134877202</v>
      </c>
      <c r="I723" s="1">
        <f t="shared" ca="1" si="69"/>
        <v>0.48825256313259846</v>
      </c>
      <c r="J723" s="1">
        <f t="shared" ca="1" si="66"/>
        <v>0.69049339664554665</v>
      </c>
    </row>
    <row r="724" spans="2:10" x14ac:dyDescent="0.3">
      <c r="B724" s="1">
        <f t="shared" ca="1" si="70"/>
        <v>0.7294599572884316</v>
      </c>
      <c r="C724" s="1">
        <f t="shared" ca="1" si="68"/>
        <v>0.61118050899942378</v>
      </c>
      <c r="D724" s="1">
        <f t="shared" ca="1" si="67"/>
        <v>1.9178957259491374</v>
      </c>
      <c r="E724" s="1"/>
      <c r="F724" s="1"/>
      <c r="G724" s="1"/>
      <c r="H724" s="1">
        <f t="shared" ca="1" si="71"/>
        <v>0.2281429437579463</v>
      </c>
      <c r="I724" s="1">
        <f t="shared" ca="1" si="69"/>
        <v>-0.74497656442790738</v>
      </c>
      <c r="J724" s="1">
        <f t="shared" ca="1" si="66"/>
        <v>-1.0535559610640606</v>
      </c>
    </row>
    <row r="725" spans="2:10" x14ac:dyDescent="0.3">
      <c r="B725" s="1">
        <f t="shared" ca="1" si="70"/>
        <v>0.49378907225646618</v>
      </c>
      <c r="C725" s="1">
        <f t="shared" ca="1" si="68"/>
        <v>-1.5569116056239589E-2</v>
      </c>
      <c r="D725" s="1">
        <f t="shared" ca="1" si="67"/>
        <v>-2.3727410614124262</v>
      </c>
      <c r="E725" s="1"/>
      <c r="F725" s="1"/>
      <c r="G725" s="1"/>
      <c r="H725" s="1">
        <f t="shared" ca="1" si="71"/>
        <v>0.9517648804887765</v>
      </c>
      <c r="I725" s="1">
        <f t="shared" ca="1" si="69"/>
        <v>1.6622121784682535</v>
      </c>
      <c r="J725" s="1">
        <f t="shared" ca="1" si="66"/>
        <v>2.3507230063315316</v>
      </c>
    </row>
    <row r="726" spans="2:10" x14ac:dyDescent="0.3">
      <c r="B726" s="1">
        <f t="shared" ca="1" si="70"/>
        <v>0.23331031767999177</v>
      </c>
      <c r="C726" s="1">
        <f t="shared" ca="1" si="68"/>
        <v>-0.72798848472409938</v>
      </c>
      <c r="D726" s="1">
        <f t="shared" ca="1" si="67"/>
        <v>-0.51355903091882316</v>
      </c>
      <c r="E726" s="1"/>
      <c r="F726" s="1"/>
      <c r="G726" s="1"/>
      <c r="H726" s="1">
        <f t="shared" ca="1" si="71"/>
        <v>0.35761265587882651</v>
      </c>
      <c r="I726" s="1">
        <f t="shared" ca="1" si="69"/>
        <v>-0.36484741142180771</v>
      </c>
      <c r="J726" s="1">
        <f t="shared" ca="1" si="66"/>
        <v>-0.51597215742943692</v>
      </c>
    </row>
    <row r="727" spans="2:10" x14ac:dyDescent="0.3">
      <c r="B727" s="1">
        <f t="shared" ca="1" si="70"/>
        <v>0.66994828095617021</v>
      </c>
      <c r="C727" s="1">
        <f t="shared" ca="1" si="68"/>
        <v>0.43977035854189117</v>
      </c>
      <c r="D727" s="1">
        <f t="shared" ca="1" si="67"/>
        <v>-0.46262578282550715</v>
      </c>
      <c r="E727" s="1"/>
      <c r="F727" s="1"/>
      <c r="G727" s="1"/>
      <c r="H727" s="1">
        <f t="shared" ca="1" si="71"/>
        <v>0.77842837946725385</v>
      </c>
      <c r="I727" s="1">
        <f t="shared" ca="1" si="69"/>
        <v>0.7668961867295423</v>
      </c>
      <c r="J727" s="1">
        <f t="shared" ca="1" si="66"/>
        <v>1.0845549882051284</v>
      </c>
    </row>
    <row r="728" spans="2:10" x14ac:dyDescent="0.3">
      <c r="B728" s="1">
        <f t="shared" ca="1" si="70"/>
        <v>0.76476053289565982</v>
      </c>
      <c r="C728" s="1">
        <f t="shared" ca="1" si="68"/>
        <v>0.72170001281984941</v>
      </c>
      <c r="D728" s="1">
        <f t="shared" ca="1" si="67"/>
        <v>1.5204918773650968</v>
      </c>
      <c r="E728" s="1"/>
      <c r="F728" s="1"/>
      <c r="G728" s="1"/>
      <c r="H728" s="1">
        <f t="shared" ca="1" si="71"/>
        <v>0.36187551435188947</v>
      </c>
      <c r="I728" s="1">
        <f t="shared" ca="1" si="69"/>
        <v>-0.35345010440407487</v>
      </c>
      <c r="J728" s="1">
        <f t="shared" ca="1" si="66"/>
        <v>-0.49985393127042915</v>
      </c>
    </row>
    <row r="729" spans="2:10" x14ac:dyDescent="0.3">
      <c r="B729" s="1">
        <f t="shared" ca="1" si="70"/>
        <v>0.13640093172563272</v>
      </c>
      <c r="C729" s="1">
        <f t="shared" ca="1" si="68"/>
        <v>-1.0966329823326619</v>
      </c>
      <c r="D729" s="1">
        <f t="shared" ca="1" si="67"/>
        <v>-1.3319158045605082</v>
      </c>
      <c r="E729" s="1"/>
      <c r="F729" s="1"/>
      <c r="G729" s="1"/>
      <c r="H729" s="1">
        <f t="shared" ca="1" si="71"/>
        <v>0.43847913433575325</v>
      </c>
      <c r="I729" s="1">
        <f t="shared" ca="1" si="69"/>
        <v>-0.1548262849583904</v>
      </c>
      <c r="J729" s="1">
        <f t="shared" ca="1" si="66"/>
        <v>-0.21895743199999726</v>
      </c>
    </row>
    <row r="730" spans="2:10" x14ac:dyDescent="0.3">
      <c r="B730" s="1">
        <f t="shared" ca="1" si="70"/>
        <v>0.60700899603703928</v>
      </c>
      <c r="C730" s="1">
        <f t="shared" ca="1" si="68"/>
        <v>0.27153184846735112</v>
      </c>
      <c r="D730" s="1">
        <f t="shared" ca="1" si="67"/>
        <v>-1.3441547888508052</v>
      </c>
      <c r="E730" s="1"/>
      <c r="F730" s="1"/>
      <c r="G730" s="1"/>
      <c r="H730" s="1">
        <f t="shared" ca="1" si="71"/>
        <v>0.88914482788445992</v>
      </c>
      <c r="I730" s="1">
        <f t="shared" ca="1" si="69"/>
        <v>1.2219928146281274</v>
      </c>
      <c r="J730" s="1">
        <f t="shared" ca="1" si="66"/>
        <v>1.7281588115695692</v>
      </c>
    </row>
    <row r="731" spans="2:10" x14ac:dyDescent="0.3">
      <c r="B731" s="1">
        <f t="shared" ca="1" si="70"/>
        <v>0.83508217412495001</v>
      </c>
      <c r="C731" s="1">
        <f t="shared" ca="1" si="68"/>
        <v>0.97444496671448888</v>
      </c>
      <c r="D731" s="1">
        <f t="shared" ca="1" si="67"/>
        <v>-0.8156894048792902</v>
      </c>
      <c r="E731" s="1"/>
      <c r="F731" s="1"/>
      <c r="G731" s="1"/>
      <c r="H731" s="1">
        <f t="shared" ca="1" si="71"/>
        <v>0.93957605077091866</v>
      </c>
      <c r="I731" s="1">
        <f t="shared" ca="1" si="69"/>
        <v>1.5512244762466543</v>
      </c>
      <c r="J731" s="1">
        <f t="shared" ca="1" si="66"/>
        <v>2.1937626925931197</v>
      </c>
    </row>
    <row r="732" spans="2:10" x14ac:dyDescent="0.3">
      <c r="B732" s="1">
        <f t="shared" ca="1" si="70"/>
        <v>0.66866238341703299</v>
      </c>
      <c r="C732" s="1">
        <f t="shared" ca="1" si="68"/>
        <v>0.43622259873760216</v>
      </c>
      <c r="D732" s="1">
        <f t="shared" ca="1" si="67"/>
        <v>0.88342063050780539</v>
      </c>
      <c r="E732" s="1"/>
      <c r="F732" s="1"/>
      <c r="G732" s="1"/>
      <c r="H732" s="1">
        <f t="shared" ca="1" si="71"/>
        <v>0.42526190678442755</v>
      </c>
      <c r="I732" s="1">
        <f t="shared" ca="1" si="69"/>
        <v>-0.18845011973456244</v>
      </c>
      <c r="J732" s="1">
        <f t="shared" ca="1" si="66"/>
        <v>-0.26650871515945185</v>
      </c>
    </row>
    <row r="733" spans="2:10" x14ac:dyDescent="0.3">
      <c r="B733" s="1">
        <f t="shared" ca="1" si="70"/>
        <v>0.99037932406724638</v>
      </c>
      <c r="C733" s="1">
        <f t="shared" ca="1" si="68"/>
        <v>2.3408217355596599</v>
      </c>
      <c r="D733" s="1">
        <f t="shared" ca="1" si="67"/>
        <v>1.6023779873012161</v>
      </c>
      <c r="E733" s="1"/>
      <c r="F733" s="1"/>
      <c r="G733" s="1"/>
      <c r="H733" s="1">
        <f t="shared" ca="1" si="71"/>
        <v>0.88643201157186136</v>
      </c>
      <c r="I733" s="1">
        <f t="shared" ca="1" si="69"/>
        <v>1.2077693947149184</v>
      </c>
      <c r="J733" s="1">
        <f t="shared" ca="1" si="66"/>
        <v>1.7080438582249817</v>
      </c>
    </row>
    <row r="734" spans="2:10" x14ac:dyDescent="0.3">
      <c r="B734" s="1">
        <f t="shared" ca="1" si="70"/>
        <v>0.43085751645982462</v>
      </c>
      <c r="C734" s="1">
        <f t="shared" ca="1" si="68"/>
        <v>-0.17419141412809397</v>
      </c>
      <c r="D734" s="1">
        <f t="shared" ca="1" si="67"/>
        <v>-1.7263275757105121</v>
      </c>
      <c r="E734" s="1"/>
      <c r="F734" s="1"/>
      <c r="G734" s="1"/>
      <c r="H734" s="1">
        <f t="shared" ca="1" si="71"/>
        <v>0.85233638215051999</v>
      </c>
      <c r="I734" s="1">
        <f t="shared" ca="1" si="69"/>
        <v>1.046506521206142</v>
      </c>
      <c r="J734" s="1">
        <f t="shared" ca="1" si="66"/>
        <v>1.4799837154016131</v>
      </c>
    </row>
    <row r="735" spans="2:10" x14ac:dyDescent="0.3">
      <c r="B735" s="1">
        <f t="shared" ca="1" si="70"/>
        <v>0.35005804194881107</v>
      </c>
      <c r="C735" s="1">
        <f t="shared" ca="1" si="68"/>
        <v>-0.38516376999062613</v>
      </c>
      <c r="D735" s="1">
        <f t="shared" ca="1" si="67"/>
        <v>0.26138910778132962</v>
      </c>
      <c r="E735" s="1"/>
      <c r="F735" s="1"/>
      <c r="G735" s="1"/>
      <c r="H735" s="1">
        <f t="shared" ca="1" si="71"/>
        <v>0.28434095818926752</v>
      </c>
      <c r="I735" s="1">
        <f t="shared" ca="1" si="69"/>
        <v>-0.56999378063110562</v>
      </c>
      <c r="J735" s="1">
        <f t="shared" ca="1" si="66"/>
        <v>-0.80609293503682444</v>
      </c>
    </row>
    <row r="736" spans="2:10" x14ac:dyDescent="0.3">
      <c r="B736" s="1">
        <f t="shared" ca="1" si="70"/>
        <v>0.62779199751416248</v>
      </c>
      <c r="C736" s="1">
        <f t="shared" ca="1" si="68"/>
        <v>0.3260110365391316</v>
      </c>
      <c r="D736" s="1">
        <f t="shared" ca="1" si="67"/>
        <v>1.3098912962403966</v>
      </c>
      <c r="E736" s="1"/>
      <c r="F736" s="1"/>
      <c r="G736" s="1"/>
      <c r="H736" s="1">
        <f t="shared" ca="1" si="71"/>
        <v>0.27417915292937323</v>
      </c>
      <c r="I736" s="1">
        <f t="shared" ca="1" si="69"/>
        <v>-0.60022198164968943</v>
      </c>
      <c r="J736" s="1">
        <f t="shared" ca="1" si="66"/>
        <v>-0.84884206688344588</v>
      </c>
    </row>
    <row r="737" spans="2:10" x14ac:dyDescent="0.3">
      <c r="B737" s="1">
        <f t="shared" ca="1" si="70"/>
        <v>0.57484299206068723</v>
      </c>
      <c r="C737" s="1">
        <f t="shared" ca="1" si="68"/>
        <v>0.1887177795944962</v>
      </c>
      <c r="D737" s="1">
        <f t="shared" ca="1" si="67"/>
        <v>1.2215920272980094</v>
      </c>
      <c r="E737" s="1"/>
      <c r="F737" s="1"/>
      <c r="G737" s="1"/>
      <c r="H737" s="1">
        <f t="shared" ca="1" si="71"/>
        <v>0.24981303305600044</v>
      </c>
      <c r="I737" s="1">
        <f t="shared" ca="1" si="69"/>
        <v>-0.67507822675134832</v>
      </c>
      <c r="J737" s="1">
        <f t="shared" ca="1" si="66"/>
        <v>-0.95470478393453639</v>
      </c>
    </row>
    <row r="738" spans="2:10" x14ac:dyDescent="0.3">
      <c r="B738" s="1">
        <f t="shared" ca="1" si="70"/>
        <v>4.7366706138670556E-2</v>
      </c>
      <c r="C738" s="1">
        <f t="shared" ca="1" si="68"/>
        <v>-1.6709405941578286</v>
      </c>
      <c r="D738" s="1">
        <f t="shared" ca="1" si="67"/>
        <v>-0.57605069518290253</v>
      </c>
      <c r="E738" s="1"/>
      <c r="F738" s="1"/>
      <c r="G738" s="1"/>
      <c r="H738" s="1">
        <f t="shared" ca="1" si="71"/>
        <v>0.10318479840159278</v>
      </c>
      <c r="I738" s="1">
        <f t="shared" ca="1" si="69"/>
        <v>-1.2636112412867735</v>
      </c>
      <c r="J738" s="1">
        <f t="shared" ca="1" si="66"/>
        <v>-1.7870161549948567</v>
      </c>
    </row>
    <row r="739" spans="2:10" x14ac:dyDescent="0.3">
      <c r="B739" s="1">
        <f t="shared" ca="1" si="70"/>
        <v>0.37900991951365748</v>
      </c>
      <c r="C739" s="1">
        <f t="shared" ca="1" si="68"/>
        <v>-0.30808212935749768</v>
      </c>
      <c r="D739" s="1">
        <f t="shared" ca="1" si="67"/>
        <v>0.62203274272579367</v>
      </c>
      <c r="E739" s="1"/>
      <c r="F739" s="1"/>
      <c r="G739" s="1"/>
      <c r="H739" s="1">
        <f t="shared" ca="1" si="71"/>
        <v>0.22725248748984395</v>
      </c>
      <c r="I739" s="1">
        <f t="shared" ca="1" si="69"/>
        <v>-0.74792569985897339</v>
      </c>
      <c r="J739" s="1">
        <f t="shared" ca="1" si="66"/>
        <v>-1.0577266683879492</v>
      </c>
    </row>
    <row r="740" spans="2:10" x14ac:dyDescent="0.3">
      <c r="B740" s="1">
        <f t="shared" ca="1" si="70"/>
        <v>0.31057912594324266</v>
      </c>
      <c r="C740" s="1">
        <f t="shared" ca="1" si="68"/>
        <v>-0.49420947073829186</v>
      </c>
      <c r="D740" s="1">
        <f t="shared" ca="1" si="67"/>
        <v>-1.0828110787166834</v>
      </c>
      <c r="E740" s="1"/>
      <c r="F740" s="1"/>
      <c r="G740" s="1"/>
      <c r="H740" s="1">
        <f t="shared" ca="1" si="71"/>
        <v>0.60697890346244288</v>
      </c>
      <c r="I740" s="1">
        <f t="shared" ca="1" si="69"/>
        <v>0.27145358576619544</v>
      </c>
      <c r="J740" s="1">
        <f t="shared" ca="1" si="66"/>
        <v>0.38389334254536178</v>
      </c>
    </row>
    <row r="741" spans="2:10" x14ac:dyDescent="0.3">
      <c r="B741" s="1">
        <f t="shared" ca="1" si="70"/>
        <v>0.92721443564623096</v>
      </c>
      <c r="C741" s="1">
        <f t="shared" ca="1" si="68"/>
        <v>1.4553545620537125</v>
      </c>
      <c r="D741" s="1">
        <f t="shared" ca="1" si="67"/>
        <v>2.2699588794536365</v>
      </c>
      <c r="E741" s="1"/>
      <c r="F741" s="1"/>
      <c r="G741" s="1"/>
      <c r="H741" s="1">
        <f t="shared" ca="1" si="71"/>
        <v>0.44048142060471085</v>
      </c>
      <c r="I741" s="1">
        <f t="shared" ca="1" si="69"/>
        <v>-0.14974875462257059</v>
      </c>
      <c r="J741" s="1">
        <f t="shared" ca="1" si="66"/>
        <v>-0.21177671973572004</v>
      </c>
    </row>
    <row r="742" spans="2:10" x14ac:dyDescent="0.3">
      <c r="B742" s="1">
        <f t="shared" ca="1" si="70"/>
        <v>0.65763374398209862</v>
      </c>
      <c r="C742" s="1">
        <f t="shared" ca="1" si="68"/>
        <v>0.40601373017782322</v>
      </c>
      <c r="D742" s="1">
        <f t="shared" ca="1" si="67"/>
        <v>1.7325337825162046</v>
      </c>
      <c r="E742" s="1"/>
      <c r="F742" s="1"/>
      <c r="G742" s="1"/>
      <c r="H742" s="1">
        <f t="shared" ca="1" si="71"/>
        <v>0.20637248080900727</v>
      </c>
      <c r="I742" s="1">
        <f t="shared" ca="1" si="69"/>
        <v>-0.81907265607416402</v>
      </c>
      <c r="J742" s="1">
        <f t="shared" ref="J742:J805" ca="1" si="72">SQRT(2)*I742</f>
        <v>-1.1583436587890366</v>
      </c>
    </row>
    <row r="743" spans="2:10" x14ac:dyDescent="0.3">
      <c r="B743" s="1">
        <f t="shared" ca="1" si="70"/>
        <v>0.79481804466607697</v>
      </c>
      <c r="C743" s="1">
        <f t="shared" ca="1" si="68"/>
        <v>0.82325339460458069</v>
      </c>
      <c r="D743" s="1">
        <f t="shared" ca="1" si="67"/>
        <v>0.45019720334679791</v>
      </c>
      <c r="E743" s="1"/>
      <c r="F743" s="1"/>
      <c r="G743" s="1"/>
      <c r="H743" s="1">
        <f t="shared" ca="1" si="71"/>
        <v>0.69319104672397713</v>
      </c>
      <c r="I743" s="1">
        <f t="shared" ca="1" si="69"/>
        <v>0.50491589924684088</v>
      </c>
      <c r="J743" s="1">
        <f t="shared" ca="1" si="72"/>
        <v>0.71405891257268961</v>
      </c>
    </row>
    <row r="744" spans="2:10" x14ac:dyDescent="0.3">
      <c r="B744" s="1">
        <f t="shared" ca="1" si="70"/>
        <v>0.49370676787977563</v>
      </c>
      <c r="C744" s="1">
        <f t="shared" ca="1" si="68"/>
        <v>-1.5775447872441822E-2</v>
      </c>
      <c r="D744" s="1">
        <f t="shared" ca="1" si="67"/>
        <v>-8.0314818533271201E-2</v>
      </c>
      <c r="E744" s="1"/>
      <c r="F744" s="1"/>
      <c r="G744" s="1"/>
      <c r="H744" s="1">
        <f t="shared" ca="1" si="71"/>
        <v>0.51635831216785377</v>
      </c>
      <c r="I744" s="1">
        <f t="shared" ca="1" si="69"/>
        <v>4.1015704942201241E-2</v>
      </c>
      <c r="J744" s="1">
        <f t="shared" ca="1" si="72"/>
        <v>5.8004966199554184E-2</v>
      </c>
    </row>
    <row r="745" spans="2:10" x14ac:dyDescent="0.3">
      <c r="B745" s="1">
        <f t="shared" ca="1" si="70"/>
        <v>0.29201014030138395</v>
      </c>
      <c r="C745" s="1">
        <f t="shared" ca="1" si="68"/>
        <v>-0.54752182487031709</v>
      </c>
      <c r="D745" s="1">
        <f t="shared" ca="1" si="67"/>
        <v>1.9543959101001165</v>
      </c>
      <c r="E745" s="1"/>
      <c r="F745" s="1"/>
      <c r="G745" s="1"/>
      <c r="H745" s="1">
        <f t="shared" ca="1" si="71"/>
        <v>2.6835127774897938E-2</v>
      </c>
      <c r="I745" s="1">
        <f t="shared" ca="1" si="69"/>
        <v>-1.9294884260253635</v>
      </c>
      <c r="J745" s="1">
        <f t="shared" ca="1" si="72"/>
        <v>-2.7287087005269854</v>
      </c>
    </row>
    <row r="746" spans="2:10" x14ac:dyDescent="0.3">
      <c r="B746" s="1">
        <f t="shared" ca="1" si="70"/>
        <v>0.12276363829751147</v>
      </c>
      <c r="C746" s="1">
        <f t="shared" ca="1" si="68"/>
        <v>-1.1612819028993815</v>
      </c>
      <c r="D746" s="1">
        <f t="shared" ca="1" si="67"/>
        <v>-2.4581034377602404</v>
      </c>
      <c r="E746" s="1"/>
      <c r="F746" s="1"/>
      <c r="G746" s="1"/>
      <c r="H746" s="1">
        <f t="shared" ca="1" si="71"/>
        <v>0.7179828840999769</v>
      </c>
      <c r="I746" s="1">
        <f t="shared" ca="1" si="69"/>
        <v>0.57685970679884901</v>
      </c>
      <c r="J746" s="1">
        <f t="shared" ca="1" si="72"/>
        <v>0.81580282094149947</v>
      </c>
    </row>
    <row r="747" spans="2:10" x14ac:dyDescent="0.3">
      <c r="B747" s="1">
        <f t="shared" ca="1" si="70"/>
        <v>0.33918425945360309</v>
      </c>
      <c r="C747" s="1">
        <f t="shared" ca="1" si="68"/>
        <v>-0.41469045742669203</v>
      </c>
      <c r="D747" s="1">
        <f t="shared" ca="1" si="67"/>
        <v>-1.3437396582942966</v>
      </c>
      <c r="E747" s="1"/>
      <c r="F747" s="1"/>
      <c r="G747" s="1"/>
      <c r="H747" s="1">
        <f t="shared" ca="1" si="71"/>
        <v>0.70383995975476521</v>
      </c>
      <c r="I747" s="1">
        <f t="shared" ca="1" si="69"/>
        <v>0.53547696710249926</v>
      </c>
      <c r="J747" s="1">
        <f t="shared" ca="1" si="72"/>
        <v>0.7572787892147661</v>
      </c>
    </row>
    <row r="748" spans="2:10" x14ac:dyDescent="0.3">
      <c r="B748" s="1">
        <f t="shared" ca="1" si="70"/>
        <v>0.77471773238281083</v>
      </c>
      <c r="C748" s="1">
        <f t="shared" ca="1" si="68"/>
        <v>0.75447419411659788</v>
      </c>
      <c r="D748" s="1">
        <f t="shared" ca="1" si="67"/>
        <v>-0.38283804259788767</v>
      </c>
      <c r="E748" s="1"/>
      <c r="F748" s="1"/>
      <c r="G748" s="1"/>
      <c r="H748" s="1">
        <f t="shared" ca="1" si="71"/>
        <v>0.84736123869853108</v>
      </c>
      <c r="I748" s="1">
        <f t="shared" ca="1" si="69"/>
        <v>1.0251815701337486</v>
      </c>
      <c r="J748" s="1">
        <f t="shared" ca="1" si="72"/>
        <v>1.4498256803780916</v>
      </c>
    </row>
    <row r="749" spans="2:10" x14ac:dyDescent="0.3">
      <c r="B749" s="1">
        <f t="shared" ca="1" si="70"/>
        <v>0.45090758219468385</v>
      </c>
      <c r="C749" s="1">
        <f t="shared" ca="1" si="68"/>
        <v>-0.12336867107522094</v>
      </c>
      <c r="D749" s="1">
        <f t="shared" ca="1" si="67"/>
        <v>2.3837059075139684</v>
      </c>
      <c r="E749" s="1"/>
      <c r="F749" s="1"/>
      <c r="G749" s="1"/>
      <c r="H749" s="1">
        <f t="shared" ca="1" si="71"/>
        <v>3.5233015177463467E-2</v>
      </c>
      <c r="I749" s="1">
        <f t="shared" ca="1" si="69"/>
        <v>-1.8089032826327813</v>
      </c>
      <c r="J749" s="1">
        <f t="shared" ca="1" si="72"/>
        <v>-2.5581755553204912</v>
      </c>
    </row>
    <row r="750" spans="2:10" x14ac:dyDescent="0.3">
      <c r="B750" s="1">
        <f t="shared" ca="1" si="70"/>
        <v>0.93743337787237158</v>
      </c>
      <c r="C750" s="1">
        <f t="shared" ca="1" si="68"/>
        <v>1.5335790552780262</v>
      </c>
      <c r="D750" s="1">
        <f t="shared" ca="1" si="67"/>
        <v>4.0290050737904508</v>
      </c>
      <c r="E750" s="1"/>
      <c r="F750" s="1"/>
      <c r="G750" s="1"/>
      <c r="H750" s="1">
        <f t="shared" ca="1" si="71"/>
        <v>9.4194848291561661E-2</v>
      </c>
      <c r="I750" s="1">
        <f t="shared" ca="1" si="69"/>
        <v>-1.3153577538342074</v>
      </c>
      <c r="J750" s="1">
        <f t="shared" ca="1" si="72"/>
        <v>-1.8601967748449473</v>
      </c>
    </row>
    <row r="751" spans="2:10" x14ac:dyDescent="0.3">
      <c r="B751" s="1">
        <f t="shared" ca="1" si="70"/>
        <v>0.16901401315569142</v>
      </c>
      <c r="C751" s="1">
        <f t="shared" ca="1" si="68"/>
        <v>-0.95806888062475637</v>
      </c>
      <c r="D751" s="1">
        <f t="shared" ca="1" si="67"/>
        <v>-3.6676973919360076</v>
      </c>
      <c r="E751" s="1"/>
      <c r="F751" s="1"/>
      <c r="G751" s="1"/>
      <c r="H751" s="1">
        <f t="shared" ca="1" si="71"/>
        <v>0.94901579834527017</v>
      </c>
      <c r="I751" s="1">
        <f t="shared" ca="1" si="69"/>
        <v>1.6353848165534091</v>
      </c>
      <c r="J751" s="1">
        <f t="shared" ca="1" si="72"/>
        <v>2.3127833872688672</v>
      </c>
    </row>
    <row r="752" spans="2:10" x14ac:dyDescent="0.3">
      <c r="B752" s="1">
        <f t="shared" ca="1" si="70"/>
        <v>0.27640341927626999</v>
      </c>
      <c r="C752" s="1">
        <f t="shared" ca="1" si="68"/>
        <v>-0.59355940626902426</v>
      </c>
      <c r="D752" s="1">
        <f t="shared" ca="1" si="67"/>
        <v>-2.1866020732146305</v>
      </c>
      <c r="E752" s="1"/>
      <c r="F752" s="1"/>
      <c r="G752" s="1"/>
      <c r="H752" s="1">
        <f t="shared" ca="1" si="71"/>
        <v>0.8296040542434524</v>
      </c>
      <c r="I752" s="1">
        <f t="shared" ca="1" si="69"/>
        <v>0.95260174745760451</v>
      </c>
      <c r="J752" s="1">
        <f t="shared" ca="1" si="72"/>
        <v>1.3471823107948544</v>
      </c>
    </row>
    <row r="753" spans="2:10" x14ac:dyDescent="0.3">
      <c r="B753" s="1">
        <f t="shared" ca="1" si="70"/>
        <v>0.76682536370268317</v>
      </c>
      <c r="C753" s="1">
        <f t="shared" ca="1" si="68"/>
        <v>0.72843184953120643</v>
      </c>
      <c r="D753" s="1">
        <f t="shared" ca="1" si="67"/>
        <v>2.5315020713506646</v>
      </c>
      <c r="E753" s="1"/>
      <c r="F753" s="1"/>
      <c r="G753" s="1"/>
      <c r="H753" s="1">
        <f t="shared" ca="1" si="71"/>
        <v>0.1442062880036995</v>
      </c>
      <c r="I753" s="1">
        <f t="shared" ca="1" si="69"/>
        <v>-1.0616104317086397</v>
      </c>
      <c r="J753" s="1">
        <f t="shared" ca="1" si="72"/>
        <v>-1.5013438704791147</v>
      </c>
    </row>
    <row r="754" spans="2:10" x14ac:dyDescent="0.3">
      <c r="B754" s="1">
        <f t="shared" ca="1" si="70"/>
        <v>0.61490878264183901</v>
      </c>
      <c r="C754" s="1">
        <f t="shared" ca="1" si="68"/>
        <v>0.29213627191255881</v>
      </c>
      <c r="D754" s="1">
        <f t="shared" ca="1" si="67"/>
        <v>2.8611694793804787</v>
      </c>
      <c r="E754" s="1"/>
      <c r="F754" s="1"/>
      <c r="G754" s="1"/>
      <c r="H754" s="1">
        <f t="shared" ca="1" si="71"/>
        <v>4.172444924186236E-2</v>
      </c>
      <c r="I754" s="1">
        <f t="shared" ca="1" si="69"/>
        <v>-1.7310160690813614</v>
      </c>
      <c r="J754" s="1">
        <f t="shared" ca="1" si="72"/>
        <v>-2.4480264015806239</v>
      </c>
    </row>
    <row r="755" spans="2:10" x14ac:dyDescent="0.3">
      <c r="B755" s="1">
        <f t="shared" ca="1" si="70"/>
        <v>0.41622323431224784</v>
      </c>
      <c r="C755" s="1">
        <f t="shared" ca="1" si="68"/>
        <v>-0.21156493402716164</v>
      </c>
      <c r="D755" s="1">
        <f t="shared" ca="1" si="67"/>
        <v>-2.6011673846629666</v>
      </c>
      <c r="E755" s="1"/>
      <c r="F755" s="1"/>
      <c r="G755" s="1"/>
      <c r="H755" s="1">
        <f t="shared" ca="1" si="71"/>
        <v>0.94820979128744953</v>
      </c>
      <c r="I755" s="1">
        <f t="shared" ca="1" si="69"/>
        <v>1.6277381626692988</v>
      </c>
      <c r="J755" s="1">
        <f t="shared" ca="1" si="72"/>
        <v>2.3019693856391856</v>
      </c>
    </row>
    <row r="756" spans="2:10" x14ac:dyDescent="0.3">
      <c r="B756" s="1">
        <f t="shared" ca="1" si="70"/>
        <v>0.2346544596199831</v>
      </c>
      <c r="C756" s="1">
        <f t="shared" ca="1" si="68"/>
        <v>-0.72360394422371599</v>
      </c>
      <c r="D756" s="1">
        <f t="shared" ca="1" si="67"/>
        <v>8.9668083107096841E-2</v>
      </c>
      <c r="E756" s="1"/>
      <c r="F756" s="1"/>
      <c r="G756" s="1"/>
      <c r="H756" s="1">
        <f t="shared" ca="1" si="71"/>
        <v>0.21563834160987305</v>
      </c>
      <c r="I756" s="1">
        <f t="shared" ca="1" si="69"/>
        <v>-0.78700885384474306</v>
      </c>
      <c r="J756" s="1">
        <f t="shared" ca="1" si="72"/>
        <v>-1.1129985948149406</v>
      </c>
    </row>
    <row r="757" spans="2:10" x14ac:dyDescent="0.3">
      <c r="B757" s="1">
        <f t="shared" ca="1" si="70"/>
        <v>6.2480012001680629E-2</v>
      </c>
      <c r="C757" s="1">
        <f t="shared" ca="1" si="68"/>
        <v>-1.5342830898828386</v>
      </c>
      <c r="D757" s="1">
        <f t="shared" ca="1" si="67"/>
        <v>-0.86933142493235827</v>
      </c>
      <c r="E757" s="1"/>
      <c r="F757" s="1"/>
      <c r="G757" s="1"/>
      <c r="H757" s="1">
        <f t="shared" ca="1" si="71"/>
        <v>0.17889798536060197</v>
      </c>
      <c r="I757" s="1">
        <f t="shared" ca="1" si="69"/>
        <v>-0.919572944214604</v>
      </c>
      <c r="J757" s="1">
        <f t="shared" ca="1" si="72"/>
        <v>-1.3004725292996506</v>
      </c>
    </row>
    <row r="758" spans="2:10" x14ac:dyDescent="0.3">
      <c r="B758" s="1">
        <f t="shared" ca="1" si="70"/>
        <v>2.8307883443699167E-2</v>
      </c>
      <c r="C758" s="1">
        <f t="shared" ca="1" si="68"/>
        <v>-1.9062655080748481</v>
      </c>
      <c r="D758" s="1">
        <f t="shared" ca="1" si="67"/>
        <v>-2.6997632028972554</v>
      </c>
      <c r="E758" s="1"/>
      <c r="F758" s="1"/>
      <c r="G758" s="1"/>
      <c r="H758" s="1">
        <f t="shared" ca="1" si="71"/>
        <v>0.50109922832721165</v>
      </c>
      <c r="I758" s="1">
        <f t="shared" ca="1" si="69"/>
        <v>2.7553602917140697E-3</v>
      </c>
      <c r="J758" s="1">
        <f t="shared" ca="1" si="72"/>
        <v>3.8966678937663252E-3</v>
      </c>
    </row>
    <row r="759" spans="2:10" x14ac:dyDescent="0.3">
      <c r="B759" s="1">
        <f t="shared" ca="1" si="70"/>
        <v>0.84082544342341958</v>
      </c>
      <c r="C759" s="1">
        <f t="shared" ca="1" si="68"/>
        <v>0.99785615970007413</v>
      </c>
      <c r="D759" s="1">
        <f t="shared" ca="1" si="67"/>
        <v>3.1972815771673195</v>
      </c>
      <c r="E759" s="1"/>
      <c r="F759" s="1"/>
      <c r="G759" s="1"/>
      <c r="H759" s="1">
        <f t="shared" ca="1" si="71"/>
        <v>0.10330118015752299</v>
      </c>
      <c r="I759" s="1">
        <f t="shared" ca="1" si="69"/>
        <v>-1.2629633248777572</v>
      </c>
      <c r="J759" s="1">
        <f t="shared" ca="1" si="72"/>
        <v>-1.7860998628219418</v>
      </c>
    </row>
    <row r="760" spans="2:10" x14ac:dyDescent="0.3">
      <c r="B760" s="1">
        <f t="shared" ca="1" si="70"/>
        <v>0.12417070404473973</v>
      </c>
      <c r="C760" s="1">
        <f t="shared" ca="1" si="68"/>
        <v>-1.1543873279530967</v>
      </c>
      <c r="D760" s="1">
        <f t="shared" ca="1" si="67"/>
        <v>-1.0697787546910504</v>
      </c>
      <c r="E760" s="1"/>
      <c r="F760" s="1"/>
      <c r="G760" s="1"/>
      <c r="H760" s="1">
        <f t="shared" ca="1" si="71"/>
        <v>0.34533738532298364</v>
      </c>
      <c r="I760" s="1">
        <f t="shared" ca="1" si="69"/>
        <v>-0.39793951614175488</v>
      </c>
      <c r="J760" s="1">
        <f t="shared" ca="1" si="72"/>
        <v>-0.56277146073185702</v>
      </c>
    </row>
    <row r="761" spans="2:10" x14ac:dyDescent="0.3">
      <c r="B761" s="1">
        <f t="shared" ca="1" si="70"/>
        <v>4.566563416156455E-2</v>
      </c>
      <c r="C761" s="1">
        <f t="shared" ca="1" si="68"/>
        <v>-1.6884166928118673</v>
      </c>
      <c r="D761" s="1">
        <f t="shared" ca="1" si="67"/>
        <v>-3.050840281037889</v>
      </c>
      <c r="E761" s="1"/>
      <c r="F761" s="1"/>
      <c r="G761" s="1"/>
      <c r="H761" s="1">
        <f t="shared" ca="1" si="71"/>
        <v>0.68041269994992526</v>
      </c>
      <c r="I761" s="1">
        <f t="shared" ca="1" si="69"/>
        <v>0.46885315822709611</v>
      </c>
      <c r="J761" s="1">
        <f t="shared" ca="1" si="72"/>
        <v>0.66305849512621806</v>
      </c>
    </row>
    <row r="762" spans="2:10" x14ac:dyDescent="0.3">
      <c r="B762" s="1">
        <f t="shared" ca="1" si="70"/>
        <v>0.32623775068811378</v>
      </c>
      <c r="C762" s="1">
        <f t="shared" ca="1" si="68"/>
        <v>-0.45032585139752374</v>
      </c>
      <c r="D762" s="1">
        <f t="shared" ca="1" si="67"/>
        <v>-0.14729932782395389</v>
      </c>
      <c r="E762" s="1"/>
      <c r="F762" s="1"/>
      <c r="G762" s="1"/>
      <c r="H762" s="1">
        <f t="shared" ca="1" si="71"/>
        <v>0.36460766821626145</v>
      </c>
      <c r="I762" s="1">
        <f t="shared" ca="1" si="69"/>
        <v>-0.34616949782898571</v>
      </c>
      <c r="J762" s="1">
        <f t="shared" ca="1" si="72"/>
        <v>-0.48955759870963528</v>
      </c>
    </row>
    <row r="763" spans="2:10" x14ac:dyDescent="0.3">
      <c r="B763" s="1">
        <f t="shared" ca="1" si="70"/>
        <v>0.61573413223609696</v>
      </c>
      <c r="C763" s="1">
        <f t="shared" ca="1" si="68"/>
        <v>0.29429599136251822</v>
      </c>
      <c r="D763" s="1">
        <f t="shared" ca="1" si="67"/>
        <v>0.86836926169609874</v>
      </c>
      <c r="E763" s="1"/>
      <c r="F763" s="1"/>
      <c r="G763" s="1"/>
      <c r="H763" s="1">
        <f t="shared" ca="1" si="71"/>
        <v>0.37458506668157332</v>
      </c>
      <c r="I763" s="1">
        <f t="shared" ca="1" si="69"/>
        <v>-0.31973380215674885</v>
      </c>
      <c r="J763" s="1">
        <f t="shared" ca="1" si="72"/>
        <v>-0.45217187935919018</v>
      </c>
    </row>
    <row r="764" spans="2:10" x14ac:dyDescent="0.3">
      <c r="B764" s="1">
        <f t="shared" ca="1" si="70"/>
        <v>0.11349288989491213</v>
      </c>
      <c r="C764" s="1">
        <f t="shared" ca="1" si="68"/>
        <v>-1.208159856001382</v>
      </c>
      <c r="D764" s="1">
        <f t="shared" ca="1" si="67"/>
        <v>0.18584684307778732</v>
      </c>
      <c r="E764" s="1"/>
      <c r="F764" s="1"/>
      <c r="G764" s="1"/>
      <c r="H764" s="1">
        <f t="shared" ca="1" si="71"/>
        <v>9.0192035182363961E-2</v>
      </c>
      <c r="I764" s="1">
        <f t="shared" ca="1" si="69"/>
        <v>-1.3395734190037976</v>
      </c>
      <c r="J764" s="1">
        <f t="shared" ca="1" si="72"/>
        <v>-1.8944428969496674</v>
      </c>
    </row>
    <row r="765" spans="2:10" x14ac:dyDescent="0.3">
      <c r="B765" s="1">
        <f t="shared" ca="1" si="70"/>
        <v>0.6886317908710663</v>
      </c>
      <c r="C765" s="1">
        <f t="shared" ca="1" si="68"/>
        <v>0.49197584681601619</v>
      </c>
      <c r="D765" s="1">
        <f t="shared" ca="1" si="67"/>
        <v>1.9140065124607935</v>
      </c>
      <c r="E765" s="1"/>
      <c r="F765" s="1"/>
      <c r="G765" s="1"/>
      <c r="H765" s="1">
        <f t="shared" ca="1" si="71"/>
        <v>0.1945003164493323</v>
      </c>
      <c r="I765" s="1">
        <f t="shared" ca="1" si="69"/>
        <v>-0.86143113738022492</v>
      </c>
      <c r="J765" s="1">
        <f t="shared" ca="1" si="72"/>
        <v>-1.2182475975335949</v>
      </c>
    </row>
    <row r="766" spans="2:10" x14ac:dyDescent="0.3">
      <c r="B766" s="1">
        <f t="shared" ca="1" si="70"/>
        <v>0.3727287307815661</v>
      </c>
      <c r="C766" s="1">
        <f t="shared" ca="1" si="68"/>
        <v>-0.32463483219967076</v>
      </c>
      <c r="D766" s="1">
        <f t="shared" ca="1" si="67"/>
        <v>-0.86210390827114725</v>
      </c>
      <c r="E766" s="1"/>
      <c r="F766" s="1"/>
      <c r="G766" s="1"/>
      <c r="H766" s="1">
        <f t="shared" ca="1" si="71"/>
        <v>0.61216440196435795</v>
      </c>
      <c r="I766" s="1">
        <f t="shared" ca="1" si="69"/>
        <v>0.28496468742628278</v>
      </c>
      <c r="J766" s="1">
        <f t="shared" ca="1" si="72"/>
        <v>0.40300092575565893</v>
      </c>
    </row>
    <row r="767" spans="2:10" x14ac:dyDescent="0.3">
      <c r="B767" s="1">
        <f t="shared" ca="1" si="70"/>
        <v>0.9477287807572381</v>
      </c>
      <c r="C767" s="1">
        <f t="shared" ca="1" si="68"/>
        <v>1.6232197446634593</v>
      </c>
      <c r="D767" s="1">
        <f t="shared" ca="1" si="67"/>
        <v>0.98826011387041834</v>
      </c>
      <c r="E767" s="1"/>
      <c r="F767" s="1"/>
      <c r="G767" s="1"/>
      <c r="H767" s="1">
        <f t="shared" ca="1" si="71"/>
        <v>0.82236467818906445</v>
      </c>
      <c r="I767" s="1">
        <f t="shared" ca="1" si="69"/>
        <v>0.92441431656949691</v>
      </c>
      <c r="J767" s="1">
        <f t="shared" ca="1" si="72"/>
        <v>1.3073192637444384</v>
      </c>
    </row>
    <row r="768" spans="2:10" x14ac:dyDescent="0.3">
      <c r="B768" s="1">
        <f t="shared" ca="1" si="70"/>
        <v>0.95003314369590519</v>
      </c>
      <c r="C768" s="1">
        <f t="shared" ca="1" si="68"/>
        <v>1.6451750721780347</v>
      </c>
      <c r="D768" s="1">
        <f t="shared" ca="1" si="67"/>
        <v>3.7404929902867678</v>
      </c>
      <c r="E768" s="1"/>
      <c r="F768" s="1"/>
      <c r="G768" s="1"/>
      <c r="H768" s="1">
        <f t="shared" ca="1" si="71"/>
        <v>0.1587150556163337</v>
      </c>
      <c r="I768" s="1">
        <f t="shared" ca="1" si="69"/>
        <v>-0.99975288623448555</v>
      </c>
      <c r="J768" s="1">
        <f t="shared" ca="1" si="72"/>
        <v>-1.4138640907344555</v>
      </c>
    </row>
    <row r="769" spans="2:10" x14ac:dyDescent="0.3">
      <c r="B769" s="1">
        <f t="shared" ca="1" si="70"/>
        <v>0.60728440457048505</v>
      </c>
      <c r="C769" s="1">
        <f t="shared" ca="1" si="68"/>
        <v>0.27224818939936302</v>
      </c>
      <c r="D769" s="1">
        <f t="shared" ca="1" si="67"/>
        <v>2.5458822494920397</v>
      </c>
      <c r="E769" s="1"/>
      <c r="F769" s="1"/>
      <c r="G769" s="1"/>
      <c r="H769" s="1">
        <f t="shared" ca="1" si="71"/>
        <v>6.326093519191478E-2</v>
      </c>
      <c r="I769" s="1">
        <f t="shared" ca="1" si="69"/>
        <v>-1.52796241331892</v>
      </c>
      <c r="J769" s="1">
        <f t="shared" ca="1" si="72"/>
        <v>-2.1608651677119415</v>
      </c>
    </row>
    <row r="770" spans="2:10" x14ac:dyDescent="0.3">
      <c r="B770" s="1">
        <f t="shared" ca="1" si="70"/>
        <v>0.90353056973828627</v>
      </c>
      <c r="C770" s="1">
        <f t="shared" ca="1" si="68"/>
        <v>1.3019342571743315</v>
      </c>
      <c r="D770" s="1">
        <f t="shared" ca="1" si="67"/>
        <v>1.4208409767750751</v>
      </c>
      <c r="E770" s="1"/>
      <c r="F770" s="1"/>
      <c r="G770" s="1"/>
      <c r="H770" s="1">
        <f t="shared" ca="1" si="71"/>
        <v>0.61686139845899968</v>
      </c>
      <c r="I770" s="1">
        <f t="shared" ca="1" si="69"/>
        <v>0.29724796750895804</v>
      </c>
      <c r="J770" s="1">
        <f t="shared" ca="1" si="72"/>
        <v>0.42037210703900557</v>
      </c>
    </row>
    <row r="771" spans="2:10" x14ac:dyDescent="0.3">
      <c r="B771" s="1">
        <f t="shared" ca="1" si="70"/>
        <v>5.3794378809517207E-2</v>
      </c>
      <c r="C771" s="1">
        <f t="shared" ca="1" si="68"/>
        <v>-1.6091261623370003</v>
      </c>
      <c r="D771" s="1">
        <f t="shared" ref="D771:D834" ca="1" si="73">-J771+C771*SQRT(2)</f>
        <v>-2.4639171900234706</v>
      </c>
      <c r="E771" s="1"/>
      <c r="F771" s="1"/>
      <c r="G771" s="1"/>
      <c r="H771" s="1">
        <f t="shared" ca="1" si="71"/>
        <v>0.55295328805053356</v>
      </c>
      <c r="I771" s="1">
        <f t="shared" ca="1" si="69"/>
        <v>0.13312639101069906</v>
      </c>
      <c r="J771" s="1">
        <f t="shared" ca="1" si="72"/>
        <v>0.18826914767711431</v>
      </c>
    </row>
    <row r="772" spans="2:10" x14ac:dyDescent="0.3">
      <c r="B772" s="1">
        <f t="shared" ca="1" si="70"/>
        <v>0.94109649911126114</v>
      </c>
      <c r="C772" s="1">
        <f t="shared" ref="C772:C835" ca="1" si="74" xml:space="preserve"> NORMINV(B772,0,1)</f>
        <v>1.5640449961343397</v>
      </c>
      <c r="D772" s="1">
        <f t="shared" ca="1" si="73"/>
        <v>3.1755068245500055</v>
      </c>
      <c r="E772" s="1"/>
      <c r="F772" s="1"/>
      <c r="G772" s="1"/>
      <c r="H772" s="1">
        <f t="shared" ca="1" si="71"/>
        <v>0.24781635549947212</v>
      </c>
      <c r="I772" s="1">
        <f t="shared" ref="I772:I835" ca="1" si="75" xml:space="preserve"> NORMINV(H772,0,1)</f>
        <v>-0.68137741320912926</v>
      </c>
      <c r="J772" s="1">
        <f t="shared" ca="1" si="72"/>
        <v>-0.96361317885504716</v>
      </c>
    </row>
    <row r="773" spans="2:10" x14ac:dyDescent="0.3">
      <c r="B773" s="1">
        <f t="shared" ref="B773:B836" ca="1" si="76">RAND()</f>
        <v>0.61570115951430715</v>
      </c>
      <c r="C773" s="1">
        <f t="shared" ca="1" si="74"/>
        <v>0.29420968429349181</v>
      </c>
      <c r="D773" s="1">
        <f t="shared" ca="1" si="73"/>
        <v>-0.65654932342228967</v>
      </c>
      <c r="E773" s="1"/>
      <c r="F773" s="1"/>
      <c r="G773" s="1"/>
      <c r="H773" s="1">
        <f t="shared" ref="H773:H836" ca="1" si="77">RAND()</f>
        <v>0.77591222358206569</v>
      </c>
      <c r="I773" s="1">
        <f t="shared" ca="1" si="75"/>
        <v>0.75846016306883268</v>
      </c>
      <c r="J773" s="1">
        <f t="shared" ca="1" si="72"/>
        <v>1.0726246491316525</v>
      </c>
    </row>
    <row r="774" spans="2:10" x14ac:dyDescent="0.3">
      <c r="B774" s="1">
        <f t="shared" ca="1" si="76"/>
        <v>0.85372781232168993</v>
      </c>
      <c r="C774" s="1">
        <f t="shared" ca="1" si="74"/>
        <v>1.0525563417506214</v>
      </c>
      <c r="D774" s="1">
        <f t="shared" ca="1" si="73"/>
        <v>2.1015868244297145</v>
      </c>
      <c r="E774" s="1"/>
      <c r="F774" s="1"/>
      <c r="G774" s="1"/>
      <c r="H774" s="1">
        <f t="shared" ca="1" si="77"/>
        <v>0.33232943174091067</v>
      </c>
      <c r="I774" s="1">
        <f t="shared" ca="1" si="75"/>
        <v>-0.43348995305593196</v>
      </c>
      <c r="J774" s="1">
        <f t="shared" ca="1" si="72"/>
        <v>-0.61304737076417537</v>
      </c>
    </row>
    <row r="775" spans="2:10" x14ac:dyDescent="0.3">
      <c r="B775" s="1">
        <f t="shared" ca="1" si="76"/>
        <v>0.74924384610466099</v>
      </c>
      <c r="C775" s="1">
        <f t="shared" ca="1" si="74"/>
        <v>0.6721121411376737</v>
      </c>
      <c r="D775" s="1">
        <f t="shared" ca="1" si="73"/>
        <v>1.2715536763285962</v>
      </c>
      <c r="E775" s="1"/>
      <c r="F775" s="1"/>
      <c r="G775" s="1"/>
      <c r="H775" s="1">
        <f t="shared" ca="1" si="77"/>
        <v>0.4102071720998004</v>
      </c>
      <c r="I775" s="1">
        <f t="shared" ca="1" si="75"/>
        <v>-0.22701208603696094</v>
      </c>
      <c r="J775" s="1">
        <f t="shared" ca="1" si="72"/>
        <v>-0.3210435708960781</v>
      </c>
    </row>
    <row r="776" spans="2:10" x14ac:dyDescent="0.3">
      <c r="B776" s="1">
        <f t="shared" ca="1" si="76"/>
        <v>0.68616429200327878</v>
      </c>
      <c r="C776" s="1">
        <f t="shared" ca="1" si="74"/>
        <v>0.48500694934378141</v>
      </c>
      <c r="D776" s="1">
        <f t="shared" ca="1" si="73"/>
        <v>-0.38139306381561999</v>
      </c>
      <c r="E776" s="1"/>
      <c r="F776" s="1"/>
      <c r="G776" s="1"/>
      <c r="H776" s="1">
        <f t="shared" ca="1" si="77"/>
        <v>0.77478326749857107</v>
      </c>
      <c r="I776" s="1">
        <f t="shared" ca="1" si="75"/>
        <v>0.75469257106531995</v>
      </c>
      <c r="J776" s="1">
        <f t="shared" ca="1" si="72"/>
        <v>1.0672964694227964</v>
      </c>
    </row>
    <row r="777" spans="2:10" x14ac:dyDescent="0.3">
      <c r="B777" s="1">
        <f t="shared" ca="1" si="76"/>
        <v>0.56863136312599538</v>
      </c>
      <c r="C777" s="1">
        <f t="shared" ca="1" si="74"/>
        <v>0.17289078669876237</v>
      </c>
      <c r="D777" s="1">
        <f t="shared" ca="1" si="73"/>
        <v>1.6484260276517</v>
      </c>
      <c r="E777" s="1"/>
      <c r="F777" s="1"/>
      <c r="G777" s="1"/>
      <c r="H777" s="1">
        <f t="shared" ca="1" si="77"/>
        <v>0.16042261911265931</v>
      </c>
      <c r="I777" s="1">
        <f t="shared" ca="1" si="75"/>
        <v>-0.99272243573815788</v>
      </c>
      <c r="J777" s="1">
        <f t="shared" ca="1" si="72"/>
        <v>-1.4039215322929564</v>
      </c>
    </row>
    <row r="778" spans="2:10" x14ac:dyDescent="0.3">
      <c r="B778" s="1">
        <f t="shared" ca="1" si="76"/>
        <v>0.48326841748463667</v>
      </c>
      <c r="C778" s="1">
        <f t="shared" ca="1" si="74"/>
        <v>-4.1952160417828024E-2</v>
      </c>
      <c r="D778" s="1">
        <f t="shared" ca="1" si="73"/>
        <v>-1.0126225585465765</v>
      </c>
      <c r="E778" s="1"/>
      <c r="F778" s="1"/>
      <c r="G778" s="1"/>
      <c r="H778" s="1">
        <f t="shared" ca="1" si="77"/>
        <v>0.74986981034910927</v>
      </c>
      <c r="I778" s="1">
        <f t="shared" ca="1" si="75"/>
        <v>0.67408011751292785</v>
      </c>
      <c r="J778" s="1">
        <f t="shared" ca="1" si="72"/>
        <v>0.95329324431283224</v>
      </c>
    </row>
    <row r="779" spans="2:10" x14ac:dyDescent="0.3">
      <c r="B779" s="1">
        <f t="shared" ca="1" si="76"/>
        <v>0.18794730824478312</v>
      </c>
      <c r="C779" s="1">
        <f t="shared" ca="1" si="74"/>
        <v>-0.88548590841680519</v>
      </c>
      <c r="D779" s="1">
        <f t="shared" ca="1" si="73"/>
        <v>-1.6418402472645319</v>
      </c>
      <c r="E779" s="1"/>
      <c r="F779" s="1"/>
      <c r="G779" s="1"/>
      <c r="H779" s="1">
        <f t="shared" ca="1" si="77"/>
        <v>0.60852259269889342</v>
      </c>
      <c r="I779" s="1">
        <f t="shared" ca="1" si="75"/>
        <v>0.27547046404894315</v>
      </c>
      <c r="J779" s="1">
        <f t="shared" ca="1" si="72"/>
        <v>0.38957406629122554</v>
      </c>
    </row>
    <row r="780" spans="2:10" x14ac:dyDescent="0.3">
      <c r="B780" s="1">
        <f t="shared" ca="1" si="76"/>
        <v>0.2751556006026592</v>
      </c>
      <c r="C780" s="1">
        <f t="shared" ca="1" si="74"/>
        <v>-0.59729386284392783</v>
      </c>
      <c r="D780" s="1">
        <f t="shared" ca="1" si="73"/>
        <v>-1.2445574493350926</v>
      </c>
      <c r="E780" s="1"/>
      <c r="F780" s="1"/>
      <c r="G780" s="1"/>
      <c r="H780" s="1">
        <f t="shared" ca="1" si="77"/>
        <v>0.61131236487431717</v>
      </c>
      <c r="I780" s="1">
        <f t="shared" ca="1" si="75"/>
        <v>0.28274114915714915</v>
      </c>
      <c r="J780" s="1">
        <f t="shared" ca="1" si="72"/>
        <v>0.39985636777899453</v>
      </c>
    </row>
    <row r="781" spans="2:10" x14ac:dyDescent="0.3">
      <c r="B781" s="1">
        <f t="shared" ca="1" si="76"/>
        <v>5.4318977231997967E-2</v>
      </c>
      <c r="C781" s="1">
        <f t="shared" ca="1" si="74"/>
        <v>-1.6043453298718227</v>
      </c>
      <c r="D781" s="1">
        <f t="shared" ca="1" si="73"/>
        <v>-1.8874880667925862</v>
      </c>
      <c r="E781" s="1"/>
      <c r="F781" s="1"/>
      <c r="G781" s="1"/>
      <c r="H781" s="1">
        <f t="shared" ca="1" si="77"/>
        <v>0.39369948553256717</v>
      </c>
      <c r="I781" s="1">
        <f t="shared" ca="1" si="75"/>
        <v>-0.26968971843409806</v>
      </c>
      <c r="J781" s="1">
        <f t="shared" ca="1" si="72"/>
        <v>-0.38139885744208279</v>
      </c>
    </row>
    <row r="782" spans="2:10" x14ac:dyDescent="0.3">
      <c r="B782" s="1">
        <f t="shared" ca="1" si="76"/>
        <v>0.62917531831850204</v>
      </c>
      <c r="C782" s="1">
        <f t="shared" ca="1" si="74"/>
        <v>0.32966994809361694</v>
      </c>
      <c r="D782" s="1">
        <f t="shared" ca="1" si="73"/>
        <v>-0.58445332493971147</v>
      </c>
      <c r="E782" s="1"/>
      <c r="F782" s="1"/>
      <c r="G782" s="1"/>
      <c r="H782" s="1">
        <f t="shared" ca="1" si="77"/>
        <v>0.77124125604410265</v>
      </c>
      <c r="I782" s="1">
        <f t="shared" ca="1" si="75"/>
        <v>0.74294085744551164</v>
      </c>
      <c r="J782" s="1">
        <f t="shared" ca="1" si="72"/>
        <v>1.0506770366405389</v>
      </c>
    </row>
    <row r="783" spans="2:10" x14ac:dyDescent="0.3">
      <c r="B783" s="1">
        <f t="shared" ca="1" si="76"/>
        <v>0.75462810263247748</v>
      </c>
      <c r="C783" s="1">
        <f t="shared" ca="1" si="74"/>
        <v>0.68912629375368117</v>
      </c>
      <c r="D783" s="1">
        <f t="shared" ca="1" si="73"/>
        <v>0.3892808658229282</v>
      </c>
      <c r="E783" s="1"/>
      <c r="F783" s="1"/>
      <c r="G783" s="1"/>
      <c r="H783" s="1">
        <f t="shared" ca="1" si="77"/>
        <v>0.66051283511631498</v>
      </c>
      <c r="I783" s="1">
        <f t="shared" ca="1" si="75"/>
        <v>0.41386315374411808</v>
      </c>
      <c r="J783" s="1">
        <f t="shared" ca="1" si="72"/>
        <v>0.58529088499143322</v>
      </c>
    </row>
    <row r="784" spans="2:10" x14ac:dyDescent="0.3">
      <c r="B784" s="1">
        <f t="shared" ca="1" si="76"/>
        <v>0.60995837689054588</v>
      </c>
      <c r="C784" s="1">
        <f t="shared" ca="1" si="74"/>
        <v>0.27921055199029143</v>
      </c>
      <c r="D784" s="1">
        <f t="shared" ca="1" si="73"/>
        <v>1.3103185138830731</v>
      </c>
      <c r="E784" s="1"/>
      <c r="F784" s="1"/>
      <c r="G784" s="1"/>
      <c r="H784" s="1">
        <f t="shared" ca="1" si="77"/>
        <v>0.25871095644163566</v>
      </c>
      <c r="I784" s="1">
        <f t="shared" ca="1" si="75"/>
        <v>-0.64732455469070882</v>
      </c>
      <c r="J784" s="1">
        <f t="shared" ca="1" si="72"/>
        <v>-0.91545516450072473</v>
      </c>
    </row>
    <row r="785" spans="2:10" x14ac:dyDescent="0.3">
      <c r="B785" s="1">
        <f t="shared" ca="1" si="76"/>
        <v>0.17486779547047471</v>
      </c>
      <c r="C785" s="1">
        <f t="shared" ca="1" si="74"/>
        <v>-0.9351022814296609</v>
      </c>
      <c r="D785" s="1">
        <f t="shared" ca="1" si="73"/>
        <v>-0.43490690232195295</v>
      </c>
      <c r="E785" s="1"/>
      <c r="F785" s="1"/>
      <c r="G785" s="1"/>
      <c r="H785" s="1">
        <f t="shared" ca="1" si="77"/>
        <v>0.26514065069777026</v>
      </c>
      <c r="I785" s="1">
        <f t="shared" ca="1" si="75"/>
        <v>-0.62757666161297254</v>
      </c>
      <c r="J785" s="1">
        <f t="shared" ca="1" si="72"/>
        <v>-0.8875274262818964</v>
      </c>
    </row>
    <row r="786" spans="2:10" x14ac:dyDescent="0.3">
      <c r="B786" s="1">
        <f t="shared" ca="1" si="76"/>
        <v>0.87614287479615849</v>
      </c>
      <c r="C786" s="1">
        <f t="shared" ca="1" si="74"/>
        <v>1.155919097308119</v>
      </c>
      <c r="D786" s="1">
        <f t="shared" ca="1" si="73"/>
        <v>1.3196469545628382</v>
      </c>
      <c r="E786" s="1"/>
      <c r="F786" s="1"/>
      <c r="G786" s="1"/>
      <c r="H786" s="1">
        <f t="shared" ca="1" si="77"/>
        <v>0.5881496631349834</v>
      </c>
      <c r="I786" s="1">
        <f t="shared" ca="1" si="75"/>
        <v>0.22278778696456042</v>
      </c>
      <c r="J786" s="1">
        <f t="shared" ca="1" si="72"/>
        <v>0.31506950985636922</v>
      </c>
    </row>
    <row r="787" spans="2:10" x14ac:dyDescent="0.3">
      <c r="B787" s="1">
        <f t="shared" ca="1" si="76"/>
        <v>0.35379875097456426</v>
      </c>
      <c r="C787" s="1">
        <f t="shared" ca="1" si="74"/>
        <v>-0.37508466430348708</v>
      </c>
      <c r="D787" s="1">
        <f t="shared" ca="1" si="73"/>
        <v>1.4055437020592656</v>
      </c>
      <c r="E787" s="1"/>
      <c r="F787" s="1"/>
      <c r="G787" s="1"/>
      <c r="H787" s="1">
        <f t="shared" ca="1" si="77"/>
        <v>8.5506804165645933E-2</v>
      </c>
      <c r="I787" s="1">
        <f t="shared" ca="1" si="75"/>
        <v>-1.368954147283638</v>
      </c>
      <c r="J787" s="1">
        <f t="shared" ca="1" si="72"/>
        <v>-1.9359935213554165</v>
      </c>
    </row>
    <row r="788" spans="2:10" x14ac:dyDescent="0.3">
      <c r="B788" s="1">
        <f t="shared" ca="1" si="76"/>
        <v>0.29337164459950194</v>
      </c>
      <c r="C788" s="1">
        <f t="shared" ca="1" si="74"/>
        <v>-0.54356145658162636</v>
      </c>
      <c r="D788" s="1">
        <f t="shared" ca="1" si="73"/>
        <v>-3.2985266028391962</v>
      </c>
      <c r="E788" s="1"/>
      <c r="F788" s="1"/>
      <c r="G788" s="1"/>
      <c r="H788" s="1">
        <f t="shared" ca="1" si="77"/>
        <v>0.96318043726050706</v>
      </c>
      <c r="I788" s="1">
        <f t="shared" ca="1" si="75"/>
        <v>1.7888490722101951</v>
      </c>
      <c r="J788" s="1">
        <f t="shared" ca="1" si="72"/>
        <v>2.529814618958186</v>
      </c>
    </row>
    <row r="789" spans="2:10" x14ac:dyDescent="0.3">
      <c r="B789" s="1">
        <f t="shared" ca="1" si="76"/>
        <v>0.34488621778355266</v>
      </c>
      <c r="C789" s="1">
        <f t="shared" ca="1" si="74"/>
        <v>-0.39916390740814095</v>
      </c>
      <c r="D789" s="1">
        <f t="shared" ca="1" si="73"/>
        <v>-0.29381553003245914</v>
      </c>
      <c r="E789" s="1"/>
      <c r="F789" s="1"/>
      <c r="G789" s="1"/>
      <c r="H789" s="1">
        <f t="shared" ca="1" si="77"/>
        <v>0.42410416966062092</v>
      </c>
      <c r="I789" s="1">
        <f t="shared" ca="1" si="75"/>
        <v>-0.19140495370426941</v>
      </c>
      <c r="J789" s="1">
        <f t="shared" ca="1" si="72"/>
        <v>-0.2706874814339722</v>
      </c>
    </row>
    <row r="790" spans="2:10" x14ac:dyDescent="0.3">
      <c r="B790" s="1">
        <f t="shared" ca="1" si="76"/>
        <v>0.62144980333779909</v>
      </c>
      <c r="C790" s="1">
        <f t="shared" ca="1" si="74"/>
        <v>0.30929071498615873</v>
      </c>
      <c r="D790" s="1">
        <f t="shared" ca="1" si="73"/>
        <v>0.31790518845160659</v>
      </c>
      <c r="E790" s="1"/>
      <c r="F790" s="1"/>
      <c r="G790" s="1"/>
      <c r="H790" s="1">
        <f t="shared" ca="1" si="77"/>
        <v>0.53366967421530753</v>
      </c>
      <c r="I790" s="1">
        <f t="shared" ca="1" si="75"/>
        <v>8.4497800457640423E-2</v>
      </c>
      <c r="J790" s="1">
        <f t="shared" ca="1" si="72"/>
        <v>0.11949793539789061</v>
      </c>
    </row>
    <row r="791" spans="2:10" x14ac:dyDescent="0.3">
      <c r="B791" s="1">
        <f t="shared" ca="1" si="76"/>
        <v>4.4626221783561237E-2</v>
      </c>
      <c r="C791" s="1">
        <f t="shared" ca="1" si="74"/>
        <v>-1.6993543191412988</v>
      </c>
      <c r="D791" s="1">
        <f t="shared" ca="1" si="73"/>
        <v>-2.8873567500627551</v>
      </c>
      <c r="E791" s="1"/>
      <c r="F791" s="1"/>
      <c r="G791" s="1"/>
      <c r="H791" s="1">
        <f t="shared" ca="1" si="77"/>
        <v>0.63394315804724033</v>
      </c>
      <c r="I791" s="1">
        <f t="shared" ca="1" si="75"/>
        <v>0.34231521853282643</v>
      </c>
      <c r="J791" s="1">
        <f t="shared" ca="1" si="72"/>
        <v>0.48410682465583305</v>
      </c>
    </row>
    <row r="792" spans="2:10" x14ac:dyDescent="0.3">
      <c r="B792" s="1">
        <f t="shared" ca="1" si="76"/>
        <v>0.60808070669705561</v>
      </c>
      <c r="C792" s="1">
        <f t="shared" ca="1" si="74"/>
        <v>0.27432016844407681</v>
      </c>
      <c r="D792" s="1">
        <f t="shared" ca="1" si="73"/>
        <v>2.9149451551619201</v>
      </c>
      <c r="E792" s="1"/>
      <c r="F792" s="1"/>
      <c r="G792" s="1"/>
      <c r="H792" s="1">
        <f t="shared" ca="1" si="77"/>
        <v>3.6980276286748825E-2</v>
      </c>
      <c r="I792" s="1">
        <f t="shared" ca="1" si="75"/>
        <v>-1.7868573175577895</v>
      </c>
      <c r="J792" s="1">
        <f t="shared" ca="1" si="72"/>
        <v>-2.5269978525158345</v>
      </c>
    </row>
    <row r="793" spans="2:10" x14ac:dyDescent="0.3">
      <c r="B793" s="1">
        <f t="shared" ca="1" si="76"/>
        <v>0.40542300291113709</v>
      </c>
      <c r="C793" s="1">
        <f t="shared" ca="1" si="74"/>
        <v>-0.23933477040730619</v>
      </c>
      <c r="D793" s="1">
        <f t="shared" ca="1" si="73"/>
        <v>0.17880358688781084</v>
      </c>
      <c r="E793" s="1"/>
      <c r="F793" s="1"/>
      <c r="G793" s="1"/>
      <c r="H793" s="1">
        <f t="shared" ca="1" si="77"/>
        <v>0.35726910029054759</v>
      </c>
      <c r="I793" s="1">
        <f t="shared" ca="1" si="75"/>
        <v>-0.36576799919615527</v>
      </c>
      <c r="J793" s="1">
        <f t="shared" ca="1" si="72"/>
        <v>-0.51727406514527419</v>
      </c>
    </row>
    <row r="794" spans="2:10" x14ac:dyDescent="0.3">
      <c r="B794" s="1">
        <f t="shared" ca="1" si="76"/>
        <v>0.3152400638038545</v>
      </c>
      <c r="C794" s="1">
        <f t="shared" ca="1" si="74"/>
        <v>-0.48105117540588233</v>
      </c>
      <c r="D794" s="1">
        <f t="shared" ca="1" si="73"/>
        <v>1.2350790506357905</v>
      </c>
      <c r="E794" s="1"/>
      <c r="F794" s="1"/>
      <c r="G794" s="1"/>
      <c r="H794" s="1">
        <f t="shared" ca="1" si="77"/>
        <v>8.7806958132542468E-2</v>
      </c>
      <c r="I794" s="1">
        <f t="shared" ca="1" si="75"/>
        <v>-1.3543839474118931</v>
      </c>
      <c r="J794" s="1">
        <f t="shared" ca="1" si="72"/>
        <v>-1.915388147090308</v>
      </c>
    </row>
    <row r="795" spans="2:10" x14ac:dyDescent="0.3">
      <c r="B795" s="1">
        <f t="shared" ca="1" si="76"/>
        <v>0.76130389703685086</v>
      </c>
      <c r="C795" s="1">
        <f t="shared" ca="1" si="74"/>
        <v>0.71050310535870898</v>
      </c>
      <c r="D795" s="1">
        <f t="shared" ca="1" si="73"/>
        <v>2.2980824635050876</v>
      </c>
      <c r="E795" s="1"/>
      <c r="F795" s="1"/>
      <c r="G795" s="1"/>
      <c r="H795" s="1">
        <f t="shared" ca="1" si="77"/>
        <v>0.18023061097292581</v>
      </c>
      <c r="I795" s="1">
        <f t="shared" ca="1" si="75"/>
        <v>-0.91448658831162477</v>
      </c>
      <c r="J795" s="1">
        <f t="shared" ca="1" si="72"/>
        <v>-1.293279335798601</v>
      </c>
    </row>
    <row r="796" spans="2:10" x14ac:dyDescent="0.3">
      <c r="B796" s="1">
        <f t="shared" ca="1" si="76"/>
        <v>0.88270134065199701</v>
      </c>
      <c r="C796" s="1">
        <f t="shared" ca="1" si="74"/>
        <v>1.188599464526336</v>
      </c>
      <c r="D796" s="1">
        <f t="shared" ca="1" si="73"/>
        <v>2.2337568624905435E-2</v>
      </c>
      <c r="E796" s="1"/>
      <c r="F796" s="1"/>
      <c r="G796" s="1"/>
      <c r="H796" s="1">
        <f t="shared" ca="1" si="77"/>
        <v>0.87956287702903735</v>
      </c>
      <c r="I796" s="1">
        <f t="shared" ca="1" si="75"/>
        <v>1.1728044182764457</v>
      </c>
      <c r="J796" s="1">
        <f t="shared" ca="1" si="72"/>
        <v>1.6585959143376376</v>
      </c>
    </row>
    <row r="797" spans="2:10" x14ac:dyDescent="0.3">
      <c r="B797" s="1">
        <f t="shared" ca="1" si="76"/>
        <v>0.30037435402239843</v>
      </c>
      <c r="C797" s="1">
        <f t="shared" ca="1" si="74"/>
        <v>-0.52332413536570976</v>
      </c>
      <c r="D797" s="1">
        <f t="shared" ca="1" si="73"/>
        <v>-1.5823557208055099</v>
      </c>
      <c r="E797" s="1"/>
      <c r="F797" s="1"/>
      <c r="G797" s="1"/>
      <c r="H797" s="1">
        <f t="shared" ca="1" si="77"/>
        <v>0.72426884711480066</v>
      </c>
      <c r="I797" s="1">
        <f t="shared" ca="1" si="75"/>
        <v>0.59557032506519347</v>
      </c>
      <c r="J797" s="1">
        <f t="shared" ca="1" si="72"/>
        <v>0.84226363105414959</v>
      </c>
    </row>
    <row r="798" spans="2:10" x14ac:dyDescent="0.3">
      <c r="B798" s="1">
        <f t="shared" ca="1" si="76"/>
        <v>0.50434827011218764</v>
      </c>
      <c r="C798" s="1">
        <f t="shared" ca="1" si="74"/>
        <v>1.0899712626192118E-2</v>
      </c>
      <c r="D798" s="1">
        <f t="shared" ca="1" si="73"/>
        <v>0.86782910269919666</v>
      </c>
      <c r="E798" s="1"/>
      <c r="F798" s="1"/>
      <c r="G798" s="1"/>
      <c r="H798" s="1">
        <f t="shared" ca="1" si="77"/>
        <v>0.27333812866678686</v>
      </c>
      <c r="I798" s="1">
        <f t="shared" ca="1" si="75"/>
        <v>-0.60274813080344658</v>
      </c>
      <c r="J798" s="1">
        <f t="shared" ca="1" si="72"/>
        <v>-0.85241458127726655</v>
      </c>
    </row>
    <row r="799" spans="2:10" x14ac:dyDescent="0.3">
      <c r="B799" s="1">
        <f t="shared" ca="1" si="76"/>
        <v>0.84989865794410824</v>
      </c>
      <c r="C799" s="1">
        <f t="shared" ca="1" si="74"/>
        <v>1.035998839092086</v>
      </c>
      <c r="D799" s="1">
        <f t="shared" ca="1" si="73"/>
        <v>3.5515013784170995</v>
      </c>
      <c r="E799" s="1"/>
      <c r="F799" s="1"/>
      <c r="G799" s="1"/>
      <c r="H799" s="1">
        <f t="shared" ca="1" si="77"/>
        <v>7.0067045753677171E-2</v>
      </c>
      <c r="I799" s="1">
        <f t="shared" ca="1" si="75"/>
        <v>-1.4752918689800156</v>
      </c>
      <c r="J799" s="1">
        <f t="shared" ca="1" si="72"/>
        <v>-2.0863777695702894</v>
      </c>
    </row>
    <row r="800" spans="2:10" x14ac:dyDescent="0.3">
      <c r="B800" s="1">
        <f t="shared" ca="1" si="76"/>
        <v>0.35227077504292137</v>
      </c>
      <c r="C800" s="1">
        <f t="shared" ca="1" si="74"/>
        <v>-0.37919703916875941</v>
      </c>
      <c r="D800" s="1">
        <f t="shared" ca="1" si="73"/>
        <v>-2.7968213107126951</v>
      </c>
      <c r="E800" s="1"/>
      <c r="F800" s="1"/>
      <c r="G800" s="1"/>
      <c r="H800" s="1">
        <f t="shared" ca="1" si="77"/>
        <v>0.94502904311612212</v>
      </c>
      <c r="I800" s="1">
        <f t="shared" ca="1" si="75"/>
        <v>1.5984542754032354</v>
      </c>
      <c r="J800" s="1">
        <f t="shared" ca="1" si="72"/>
        <v>2.2605557151085138</v>
      </c>
    </row>
    <row r="801" spans="2:10" x14ac:dyDescent="0.3">
      <c r="B801" s="1">
        <f t="shared" ca="1" si="76"/>
        <v>0.22897826603461369</v>
      </c>
      <c r="C801" s="1">
        <f t="shared" ca="1" si="74"/>
        <v>-0.7422159074477086</v>
      </c>
      <c r="D801" s="1">
        <f t="shared" ca="1" si="73"/>
        <v>-0.59397389316627647</v>
      </c>
      <c r="E801" s="1"/>
      <c r="F801" s="1"/>
      <c r="G801" s="1"/>
      <c r="H801" s="1">
        <f t="shared" ca="1" si="77"/>
        <v>0.37364569116024249</v>
      </c>
      <c r="I801" s="1">
        <f t="shared" ca="1" si="75"/>
        <v>-0.32221293974206067</v>
      </c>
      <c r="J801" s="1">
        <f t="shared" ca="1" si="72"/>
        <v>-0.45567790935532704</v>
      </c>
    </row>
    <row r="802" spans="2:10" x14ac:dyDescent="0.3">
      <c r="B802" s="1">
        <f t="shared" ca="1" si="76"/>
        <v>0.94385095109564543</v>
      </c>
      <c r="C802" s="1">
        <f t="shared" ca="1" si="74"/>
        <v>1.5879480015333567</v>
      </c>
      <c r="D802" s="1">
        <f t="shared" ca="1" si="73"/>
        <v>1.1503679403421012</v>
      </c>
      <c r="E802" s="1"/>
      <c r="F802" s="1"/>
      <c r="G802" s="1"/>
      <c r="H802" s="1">
        <f t="shared" ca="1" si="77"/>
        <v>0.78068685824937889</v>
      </c>
      <c r="I802" s="1">
        <f t="shared" ca="1" si="75"/>
        <v>0.77451503005785527</v>
      </c>
      <c r="J802" s="1">
        <f t="shared" ca="1" si="72"/>
        <v>1.0953296597696243</v>
      </c>
    </row>
    <row r="803" spans="2:10" x14ac:dyDescent="0.3">
      <c r="B803" s="1">
        <f t="shared" ca="1" si="76"/>
        <v>0.20446808205531652</v>
      </c>
      <c r="C803" s="1">
        <f t="shared" ca="1" si="74"/>
        <v>-0.82576719929672315</v>
      </c>
      <c r="D803" s="1">
        <f t="shared" ca="1" si="73"/>
        <v>2.0347570498564278</v>
      </c>
      <c r="E803" s="1"/>
      <c r="F803" s="1"/>
      <c r="G803" s="1"/>
      <c r="H803" s="1">
        <f t="shared" ca="1" si="77"/>
        <v>1.1769917362430271E-2</v>
      </c>
      <c r="I803" s="1">
        <f t="shared" ca="1" si="75"/>
        <v>-2.2645577073173371</v>
      </c>
      <c r="J803" s="1">
        <f t="shared" ca="1" si="72"/>
        <v>-3.2025682224647003</v>
      </c>
    </row>
    <row r="804" spans="2:10" x14ac:dyDescent="0.3">
      <c r="B804" s="1">
        <f t="shared" ca="1" si="76"/>
        <v>0.95145479999141735</v>
      </c>
      <c r="C804" s="1">
        <f t="shared" ca="1" si="74"/>
        <v>1.6591260251882283</v>
      </c>
      <c r="D804" s="1">
        <f t="shared" ca="1" si="73"/>
        <v>0.81828279949469618</v>
      </c>
      <c r="E804" s="1"/>
      <c r="F804" s="1"/>
      <c r="G804" s="1"/>
      <c r="H804" s="1">
        <f t="shared" ca="1" si="77"/>
        <v>0.86004303470059673</v>
      </c>
      <c r="I804" s="1">
        <f t="shared" ca="1" si="75"/>
        <v>1.0805127087372168</v>
      </c>
      <c r="J804" s="1">
        <f t="shared" ca="1" si="72"/>
        <v>1.5280757270126619</v>
      </c>
    </row>
    <row r="805" spans="2:10" x14ac:dyDescent="0.3">
      <c r="B805" s="1">
        <f t="shared" ca="1" si="76"/>
        <v>0.79228860078415375</v>
      </c>
      <c r="C805" s="1">
        <f t="shared" ca="1" si="74"/>
        <v>0.8143878472045778</v>
      </c>
      <c r="D805" s="1">
        <f t="shared" ca="1" si="73"/>
        <v>0.7839912203568451</v>
      </c>
      <c r="E805" s="1"/>
      <c r="F805" s="1"/>
      <c r="G805" s="1"/>
      <c r="H805" s="1">
        <f t="shared" ca="1" si="77"/>
        <v>0.60257672891877623</v>
      </c>
      <c r="I805" s="1">
        <f t="shared" ca="1" si="75"/>
        <v>0.2600223388995358</v>
      </c>
      <c r="J805" s="1">
        <f t="shared" ca="1" si="72"/>
        <v>0.36772711819169673</v>
      </c>
    </row>
    <row r="806" spans="2:10" x14ac:dyDescent="0.3">
      <c r="B806" s="1">
        <f t="shared" ca="1" si="76"/>
        <v>0.56924672711543156</v>
      </c>
      <c r="C806" s="1">
        <f t="shared" ca="1" si="74"/>
        <v>0.17445671464414497</v>
      </c>
      <c r="D806" s="1">
        <f t="shared" ca="1" si="73"/>
        <v>-1.3143863658873267E-2</v>
      </c>
      <c r="E806" s="1"/>
      <c r="F806" s="1"/>
      <c r="G806" s="1"/>
      <c r="H806" s="1">
        <f t="shared" ca="1" si="77"/>
        <v>0.57289553431657214</v>
      </c>
      <c r="I806" s="1">
        <f t="shared" ca="1" si="75"/>
        <v>0.18375082976832566</v>
      </c>
      <c r="J806" s="1">
        <f t="shared" ref="J806:J869" ca="1" si="78">SQRT(2)*I806</f>
        <v>0.25986291555567603</v>
      </c>
    </row>
    <row r="807" spans="2:10" x14ac:dyDescent="0.3">
      <c r="B807" s="1">
        <f t="shared" ca="1" si="76"/>
        <v>0.39685359997884462</v>
      </c>
      <c r="C807" s="1">
        <f t="shared" ca="1" si="74"/>
        <v>-0.26149967520308365</v>
      </c>
      <c r="D807" s="1">
        <f t="shared" ca="1" si="73"/>
        <v>3.3194551311570613</v>
      </c>
      <c r="E807" s="1"/>
      <c r="F807" s="1"/>
      <c r="G807" s="1"/>
      <c r="H807" s="1">
        <f t="shared" ca="1" si="77"/>
        <v>4.5442258709702532E-3</v>
      </c>
      <c r="I807" s="1">
        <f t="shared" ca="1" si="75"/>
        <v>-2.608708908288722</v>
      </c>
      <c r="J807" s="1">
        <f t="shared" ca="1" si="78"/>
        <v>-3.6892715183854214</v>
      </c>
    </row>
    <row r="808" spans="2:10" x14ac:dyDescent="0.3">
      <c r="B808" s="1">
        <f t="shared" ca="1" si="76"/>
        <v>0.47205653537559511</v>
      </c>
      <c r="C808" s="1">
        <f t="shared" ca="1" si="74"/>
        <v>-7.010125131254058E-2</v>
      </c>
      <c r="D808" s="1">
        <f t="shared" ca="1" si="73"/>
        <v>-0.3560696594155609</v>
      </c>
      <c r="E808" s="1"/>
      <c r="F808" s="1"/>
      <c r="G808" s="1"/>
      <c r="H808" s="1">
        <f t="shared" ca="1" si="77"/>
        <v>0.57208229158507506</v>
      </c>
      <c r="I808" s="1">
        <f t="shared" ca="1" si="75"/>
        <v>0.1816780194349869</v>
      </c>
      <c r="J808" s="1">
        <f t="shared" ca="1" si="78"/>
        <v>0.25693151907004125</v>
      </c>
    </row>
    <row r="809" spans="2:10" x14ac:dyDescent="0.3">
      <c r="B809" s="1">
        <f t="shared" ca="1" si="76"/>
        <v>0.52903860225828792</v>
      </c>
      <c r="C809" s="1">
        <f t="shared" ca="1" si="74"/>
        <v>7.2853376472842832E-2</v>
      </c>
      <c r="D809" s="1">
        <f t="shared" ca="1" si="73"/>
        <v>-2.0044425274250099</v>
      </c>
      <c r="E809" s="1"/>
      <c r="F809" s="1"/>
      <c r="G809" s="1"/>
      <c r="H809" s="1">
        <f t="shared" ca="1" si="77"/>
        <v>0.9319152600441778</v>
      </c>
      <c r="I809" s="1">
        <f t="shared" ca="1" si="75"/>
        <v>1.4902082801137697</v>
      </c>
      <c r="J809" s="1">
        <f t="shared" ca="1" si="78"/>
        <v>2.1074727604975774</v>
      </c>
    </row>
    <row r="810" spans="2:10" x14ac:dyDescent="0.3">
      <c r="B810" s="1">
        <f t="shared" ca="1" si="76"/>
        <v>0.34317057003792739</v>
      </c>
      <c r="C810" s="1">
        <f t="shared" ca="1" si="74"/>
        <v>-0.40382536864150059</v>
      </c>
      <c r="D810" s="1">
        <f t="shared" ca="1" si="73"/>
        <v>-0.62194353916798317</v>
      </c>
      <c r="E810" s="1"/>
      <c r="F810" s="1"/>
      <c r="G810" s="1"/>
      <c r="H810" s="1">
        <f t="shared" ca="1" si="77"/>
        <v>0.51434092973724022</v>
      </c>
      <c r="I810" s="1">
        <f t="shared" ca="1" si="75"/>
        <v>3.5955125419341448E-2</v>
      </c>
      <c r="J810" s="1">
        <f t="shared" ca="1" si="78"/>
        <v>5.0848226004858298E-2</v>
      </c>
    </row>
    <row r="811" spans="2:10" x14ac:dyDescent="0.3">
      <c r="B811" s="1">
        <f t="shared" ca="1" si="76"/>
        <v>0.74551317776121651</v>
      </c>
      <c r="C811" s="1">
        <f t="shared" ca="1" si="74"/>
        <v>0.66043667320511046</v>
      </c>
      <c r="D811" s="1">
        <f t="shared" ca="1" si="73"/>
        <v>2.7763179214595395</v>
      </c>
      <c r="E811" s="1"/>
      <c r="F811" s="1"/>
      <c r="G811" s="1"/>
      <c r="H811" s="1">
        <f t="shared" ca="1" si="77"/>
        <v>9.6335773868119201E-2</v>
      </c>
      <c r="I811" s="1">
        <f t="shared" ca="1" si="75"/>
        <v>-1.3027165557886706</v>
      </c>
      <c r="J811" s="1">
        <f t="shared" ca="1" si="78"/>
        <v>-1.8423194211243048</v>
      </c>
    </row>
    <row r="812" spans="2:10" x14ac:dyDescent="0.3">
      <c r="B812" s="1">
        <f t="shared" ca="1" si="76"/>
        <v>0.60651274927593624</v>
      </c>
      <c r="C812" s="1">
        <f t="shared" ca="1" si="74"/>
        <v>0.27024145599668836</v>
      </c>
      <c r="D812" s="1">
        <f t="shared" ca="1" si="73"/>
        <v>1.0989650625473018</v>
      </c>
      <c r="E812" s="1"/>
      <c r="F812" s="1"/>
      <c r="G812" s="1"/>
      <c r="H812" s="1">
        <f t="shared" ca="1" si="77"/>
        <v>0.30613207303754919</v>
      </c>
      <c r="I812" s="1">
        <f t="shared" ca="1" si="75"/>
        <v>-0.506844192017607</v>
      </c>
      <c r="J812" s="1">
        <f t="shared" ca="1" si="78"/>
        <v>-0.71678593036133309</v>
      </c>
    </row>
    <row r="813" spans="2:10" x14ac:dyDescent="0.3">
      <c r="B813" s="1">
        <f t="shared" ca="1" si="76"/>
        <v>0.53650925502471558</v>
      </c>
      <c r="C813" s="1">
        <f t="shared" ca="1" si="74"/>
        <v>9.1643246892901181E-2</v>
      </c>
      <c r="D813" s="1">
        <f t="shared" ca="1" si="73"/>
        <v>2.4046798439827022</v>
      </c>
      <c r="E813" s="1"/>
      <c r="F813" s="1"/>
      <c r="G813" s="1"/>
      <c r="H813" s="1">
        <f t="shared" ca="1" si="77"/>
        <v>5.3838552114749416E-2</v>
      </c>
      <c r="I813" s="1">
        <f t="shared" ca="1" si="75"/>
        <v>-1.6087221773698765</v>
      </c>
      <c r="J813" s="1">
        <f t="shared" ca="1" si="78"/>
        <v>-2.2750767213268555</v>
      </c>
    </row>
    <row r="814" spans="2:10" x14ac:dyDescent="0.3">
      <c r="B814" s="1">
        <f t="shared" ca="1" si="76"/>
        <v>0.41563663964738862</v>
      </c>
      <c r="C814" s="1">
        <f t="shared" ca="1" si="74"/>
        <v>-0.21306882635810642</v>
      </c>
      <c r="D814" s="1">
        <f t="shared" ca="1" si="73"/>
        <v>-0.23403038553885411</v>
      </c>
      <c r="E814" s="1"/>
      <c r="F814" s="1"/>
      <c r="G814" s="1"/>
      <c r="H814" s="1">
        <f t="shared" ca="1" si="77"/>
        <v>0.48102375090520877</v>
      </c>
      <c r="I814" s="1">
        <f t="shared" ca="1" si="75"/>
        <v>-4.7584353739880576E-2</v>
      </c>
      <c r="J814" s="1">
        <f t="shared" ca="1" si="78"/>
        <v>-6.7294438415698016E-2</v>
      </c>
    </row>
    <row r="815" spans="2:10" x14ac:dyDescent="0.3">
      <c r="B815" s="1">
        <f t="shared" ca="1" si="76"/>
        <v>0.43638098555465887</v>
      </c>
      <c r="C815" s="1">
        <f t="shared" ca="1" si="74"/>
        <v>-0.16015119842129236</v>
      </c>
      <c r="D815" s="1">
        <f t="shared" ca="1" si="73"/>
        <v>-0.28511456709478478</v>
      </c>
      <c r="E815" s="1"/>
      <c r="F815" s="1"/>
      <c r="G815" s="1"/>
      <c r="H815" s="1">
        <f t="shared" ca="1" si="77"/>
        <v>0.51653351441644946</v>
      </c>
      <c r="I815" s="1">
        <f t="shared" ca="1" si="75"/>
        <v>4.1455245386496822E-2</v>
      </c>
      <c r="J815" s="1">
        <f t="shared" ca="1" si="78"/>
        <v>5.8626570257088485E-2</v>
      </c>
    </row>
    <row r="816" spans="2:10" x14ac:dyDescent="0.3">
      <c r="B816" s="1">
        <f t="shared" ca="1" si="76"/>
        <v>2.0782544620147059E-3</v>
      </c>
      <c r="C816" s="1">
        <f t="shared" ca="1" si="74"/>
        <v>-2.8660330172219388</v>
      </c>
      <c r="D816" s="1">
        <f t="shared" ca="1" si="73"/>
        <v>-3.8830221262383473</v>
      </c>
      <c r="E816" s="1"/>
      <c r="F816" s="1"/>
      <c r="G816" s="1"/>
      <c r="H816" s="1">
        <f t="shared" ca="1" si="77"/>
        <v>0.45211414149076345</v>
      </c>
      <c r="I816" s="1">
        <f t="shared" ca="1" si="75"/>
        <v>-0.12032174026139744</v>
      </c>
      <c r="J816" s="1">
        <f t="shared" ca="1" si="78"/>
        <v>-0.17016063692600114</v>
      </c>
    </row>
    <row r="817" spans="2:10" x14ac:dyDescent="0.3">
      <c r="B817" s="1">
        <f t="shared" ca="1" si="76"/>
        <v>0.84404364236999441</v>
      </c>
      <c r="C817" s="1">
        <f t="shared" ca="1" si="74"/>
        <v>1.0112167194479833</v>
      </c>
      <c r="D817" s="1">
        <f t="shared" ca="1" si="73"/>
        <v>-0.43400272965945241</v>
      </c>
      <c r="E817" s="1"/>
      <c r="F817" s="1"/>
      <c r="G817" s="1"/>
      <c r="H817" s="1">
        <f t="shared" ca="1" si="77"/>
        <v>0.90626541357721047</v>
      </c>
      <c r="I817" s="1">
        <f t="shared" ca="1" si="75"/>
        <v>1.318102992643654</v>
      </c>
      <c r="J817" s="1">
        <f t="shared" ca="1" si="78"/>
        <v>1.8640791288012195</v>
      </c>
    </row>
    <row r="818" spans="2:10" x14ac:dyDescent="0.3">
      <c r="B818" s="1">
        <f t="shared" ca="1" si="76"/>
        <v>0.20361886154552511</v>
      </c>
      <c r="C818" s="1">
        <f t="shared" ca="1" si="74"/>
        <v>-0.82876442356116997</v>
      </c>
      <c r="D818" s="1">
        <f t="shared" ca="1" si="73"/>
        <v>-1.6928417066466905</v>
      </c>
      <c r="E818" s="1"/>
      <c r="F818" s="1"/>
      <c r="G818" s="1"/>
      <c r="H818" s="1">
        <f t="shared" ca="1" si="77"/>
        <v>0.6436586074635523</v>
      </c>
      <c r="I818" s="1">
        <f t="shared" ca="1" si="75"/>
        <v>0.3682554266841131</v>
      </c>
      <c r="J818" s="1">
        <f t="shared" ca="1" si="78"/>
        <v>0.5207918188341637</v>
      </c>
    </row>
    <row r="819" spans="2:10" x14ac:dyDescent="0.3">
      <c r="B819" s="1">
        <f t="shared" ca="1" si="76"/>
        <v>0.51800553075307165</v>
      </c>
      <c r="C819" s="1">
        <f t="shared" ca="1" si="74"/>
        <v>4.5148506155942555E-2</v>
      </c>
      <c r="D819" s="1">
        <f t="shared" ca="1" si="73"/>
        <v>-0.86927089298818661</v>
      </c>
      <c r="E819" s="1"/>
      <c r="F819" s="1"/>
      <c r="G819" s="1"/>
      <c r="H819" s="1">
        <f t="shared" ca="1" si="77"/>
        <v>0.74531399443635449</v>
      </c>
      <c r="I819" s="1">
        <f t="shared" ca="1" si="75"/>
        <v>0.65981584927597492</v>
      </c>
      <c r="J819" s="1">
        <f t="shared" ca="1" si="78"/>
        <v>0.93312052271480572</v>
      </c>
    </row>
    <row r="820" spans="2:10" x14ac:dyDescent="0.3">
      <c r="B820" s="1">
        <f t="shared" ca="1" si="76"/>
        <v>0.46223934222480345</v>
      </c>
      <c r="C820" s="1">
        <f t="shared" ca="1" si="74"/>
        <v>-9.4793708260299453E-2</v>
      </c>
      <c r="D820" s="1">
        <f t="shared" ca="1" si="73"/>
        <v>0.10307906010259266</v>
      </c>
      <c r="E820" s="1"/>
      <c r="F820" s="1"/>
      <c r="G820" s="1"/>
      <c r="H820" s="1">
        <f t="shared" ca="1" si="77"/>
        <v>0.43341688195414585</v>
      </c>
      <c r="I820" s="1">
        <f t="shared" ca="1" si="75"/>
        <v>-0.1676816106571784</v>
      </c>
      <c r="J820" s="1">
        <f t="shared" ca="1" si="78"/>
        <v>-0.23713760795194663</v>
      </c>
    </row>
    <row r="821" spans="2:10" x14ac:dyDescent="0.3">
      <c r="B821" s="1">
        <f t="shared" ca="1" si="76"/>
        <v>0.48949172866692559</v>
      </c>
      <c r="C821" s="1">
        <f t="shared" ca="1" si="74"/>
        <v>-2.6343376658020601E-2</v>
      </c>
      <c r="D821" s="1">
        <f t="shared" ca="1" si="73"/>
        <v>-1.7498413652633609</v>
      </c>
      <c r="E821" s="1"/>
      <c r="F821" s="1"/>
      <c r="G821" s="1"/>
      <c r="H821" s="1">
        <f t="shared" ca="1" si="77"/>
        <v>0.88704871775255623</v>
      </c>
      <c r="I821" s="1">
        <f t="shared" ca="1" si="75"/>
        <v>1.2109813187204281</v>
      </c>
      <c r="J821" s="1">
        <f t="shared" ca="1" si="78"/>
        <v>1.7125862047148852</v>
      </c>
    </row>
    <row r="822" spans="2:10" x14ac:dyDescent="0.3">
      <c r="B822" s="1">
        <f t="shared" ca="1" si="76"/>
        <v>0.34844828754668067</v>
      </c>
      <c r="C822" s="1">
        <f t="shared" ca="1" si="74"/>
        <v>-0.38951316331250041</v>
      </c>
      <c r="D822" s="1">
        <f t="shared" ca="1" si="73"/>
        <v>-6.0299656578596095E-2</v>
      </c>
      <c r="E822" s="1"/>
      <c r="F822" s="1"/>
      <c r="G822" s="1"/>
      <c r="H822" s="1">
        <f t="shared" ca="1" si="77"/>
        <v>0.36434266438233875</v>
      </c>
      <c r="I822" s="1">
        <f t="shared" ca="1" si="75"/>
        <v>-0.34687486724255512</v>
      </c>
      <c r="J822" s="1">
        <f t="shared" ca="1" si="78"/>
        <v>-0.49055514170078834</v>
      </c>
    </row>
    <row r="823" spans="2:10" x14ac:dyDescent="0.3">
      <c r="B823" s="1">
        <f t="shared" ca="1" si="76"/>
        <v>0.72445643480539368</v>
      </c>
      <c r="C823" s="1">
        <f t="shared" ca="1" si="74"/>
        <v>0.59613187698053638</v>
      </c>
      <c r="D823" s="1">
        <f t="shared" ca="1" si="73"/>
        <v>1.2981753099719875</v>
      </c>
      <c r="E823" s="1"/>
      <c r="F823" s="1"/>
      <c r="G823" s="1"/>
      <c r="H823" s="1">
        <f t="shared" ca="1" si="77"/>
        <v>0.37379578560705939</v>
      </c>
      <c r="I823" s="1">
        <f t="shared" ca="1" si="75"/>
        <v>-0.32181668786960421</v>
      </c>
      <c r="J823" s="1">
        <f t="shared" ca="1" si="78"/>
        <v>-0.45511752458318339</v>
      </c>
    </row>
    <row r="824" spans="2:10" x14ac:dyDescent="0.3">
      <c r="B824" s="1">
        <f t="shared" ca="1" si="76"/>
        <v>0.60582704782542307</v>
      </c>
      <c r="C824" s="1">
        <f t="shared" ca="1" si="74"/>
        <v>0.2684591634177016</v>
      </c>
      <c r="D824" s="1">
        <f t="shared" ca="1" si="73"/>
        <v>-2.2819671126327701</v>
      </c>
      <c r="E824" s="1"/>
      <c r="F824" s="1"/>
      <c r="G824" s="1"/>
      <c r="H824" s="1">
        <f t="shared" ca="1" si="77"/>
        <v>0.97008562963810452</v>
      </c>
      <c r="I824" s="1">
        <f t="shared" ca="1" si="75"/>
        <v>1.8820535832050194</v>
      </c>
      <c r="J824" s="1">
        <f t="shared" ca="1" si="78"/>
        <v>2.6616257024814187</v>
      </c>
    </row>
    <row r="825" spans="2:10" x14ac:dyDescent="0.3">
      <c r="B825" s="1">
        <f t="shared" ca="1" si="76"/>
        <v>0.98662709122242742</v>
      </c>
      <c r="C825" s="1">
        <f t="shared" ca="1" si="74"/>
        <v>2.2152076134215544</v>
      </c>
      <c r="D825" s="1">
        <f t="shared" ca="1" si="73"/>
        <v>1.064296994046487</v>
      </c>
      <c r="E825" s="1"/>
      <c r="F825" s="1"/>
      <c r="G825" s="1"/>
      <c r="H825" s="1">
        <f t="shared" ca="1" si="77"/>
        <v>0.9282164953433566</v>
      </c>
      <c r="I825" s="1">
        <f t="shared" ca="1" si="75"/>
        <v>1.4626359917348246</v>
      </c>
      <c r="J825" s="1">
        <f t="shared" ca="1" si="78"/>
        <v>2.0684796563264114</v>
      </c>
    </row>
    <row r="826" spans="2:10" x14ac:dyDescent="0.3">
      <c r="B826" s="1">
        <f t="shared" ca="1" si="76"/>
        <v>0.80950635150513928</v>
      </c>
      <c r="C826" s="1">
        <f t="shared" ca="1" si="74"/>
        <v>0.87607861589294644</v>
      </c>
      <c r="D826" s="1">
        <f t="shared" ca="1" si="73"/>
        <v>3.6735203220999209</v>
      </c>
      <c r="E826" s="1"/>
      <c r="F826" s="1"/>
      <c r="G826" s="1"/>
      <c r="H826" s="1">
        <f t="shared" ca="1" si="77"/>
        <v>4.2580744656806724E-2</v>
      </c>
      <c r="I826" s="1">
        <f t="shared" ca="1" si="75"/>
        <v>-1.7214925146904976</v>
      </c>
      <c r="J826" s="1">
        <f t="shared" ca="1" si="78"/>
        <v>-2.4345580617990663</v>
      </c>
    </row>
    <row r="827" spans="2:10" x14ac:dyDescent="0.3">
      <c r="B827" s="1">
        <f t="shared" ca="1" si="76"/>
        <v>0.38906940620545505</v>
      </c>
      <c r="C827" s="1">
        <f t="shared" ca="1" si="74"/>
        <v>-0.28174530542258125</v>
      </c>
      <c r="D827" s="1">
        <f t="shared" ca="1" si="73"/>
        <v>0.90475104922169081</v>
      </c>
      <c r="E827" s="1"/>
      <c r="F827" s="1"/>
      <c r="G827" s="1"/>
      <c r="H827" s="1">
        <f t="shared" ca="1" si="77"/>
        <v>0.1783944837968745</v>
      </c>
      <c r="I827" s="1">
        <f t="shared" ca="1" si="75"/>
        <v>-0.92150090761288261</v>
      </c>
      <c r="J827" s="1">
        <f t="shared" ca="1" si="78"/>
        <v>-1.3031990812852552</v>
      </c>
    </row>
    <row r="828" spans="2:10" x14ac:dyDescent="0.3">
      <c r="B828" s="1">
        <f t="shared" ca="1" si="76"/>
        <v>0.10820090668282356</v>
      </c>
      <c r="C828" s="1">
        <f t="shared" ca="1" si="74"/>
        <v>-1.2361526877019409</v>
      </c>
      <c r="D828" s="1">
        <f t="shared" ca="1" si="73"/>
        <v>-3.9559124059586677</v>
      </c>
      <c r="E828" s="1"/>
      <c r="F828" s="1"/>
      <c r="G828" s="1"/>
      <c r="H828" s="1">
        <f t="shared" ca="1" si="77"/>
        <v>0.94074989739866155</v>
      </c>
      <c r="I828" s="1">
        <f t="shared" ca="1" si="75"/>
        <v>1.5610998003314234</v>
      </c>
      <c r="J828" s="1">
        <f t="shared" ca="1" si="78"/>
        <v>2.2077285098466297</v>
      </c>
    </row>
    <row r="829" spans="2:10" x14ac:dyDescent="0.3">
      <c r="B829" s="1">
        <f t="shared" ca="1" si="76"/>
        <v>3.0744340856859509E-2</v>
      </c>
      <c r="C829" s="1">
        <f t="shared" ca="1" si="74"/>
        <v>-1.8699649757774623</v>
      </c>
      <c r="D829" s="1">
        <f t="shared" ca="1" si="73"/>
        <v>-2.2681261792686875</v>
      </c>
      <c r="E829" s="1"/>
      <c r="F829" s="1"/>
      <c r="G829" s="1"/>
      <c r="H829" s="1">
        <f t="shared" ca="1" si="77"/>
        <v>0.39505892800272691</v>
      </c>
      <c r="I829" s="1">
        <f t="shared" ca="1" si="75"/>
        <v>-0.26615757382983868</v>
      </c>
      <c r="J829" s="1">
        <f t="shared" ca="1" si="78"/>
        <v>-0.37640365063847625</v>
      </c>
    </row>
    <row r="830" spans="2:10" x14ac:dyDescent="0.3">
      <c r="B830" s="1">
        <f t="shared" ca="1" si="76"/>
        <v>0.75562224650915277</v>
      </c>
      <c r="C830" s="1">
        <f t="shared" ca="1" si="74"/>
        <v>0.69228955688921356</v>
      </c>
      <c r="D830" s="1">
        <f t="shared" ca="1" si="73"/>
        <v>0.27881991719477339</v>
      </c>
      <c r="E830" s="1"/>
      <c r="F830" s="1"/>
      <c r="G830" s="1"/>
      <c r="H830" s="1">
        <f t="shared" ca="1" si="77"/>
        <v>0.68974726867754022</v>
      </c>
      <c r="I830" s="1">
        <f t="shared" ca="1" si="75"/>
        <v>0.49513410271091762</v>
      </c>
      <c r="J830" s="1">
        <f t="shared" ca="1" si="78"/>
        <v>0.70022536324721285</v>
      </c>
    </row>
    <row r="831" spans="2:10" x14ac:dyDescent="0.3">
      <c r="B831" s="1">
        <f t="shared" ca="1" si="76"/>
        <v>0.6704795420706402</v>
      </c>
      <c r="C831" s="1">
        <f t="shared" ca="1" si="74"/>
        <v>0.44123770974087068</v>
      </c>
      <c r="D831" s="1">
        <f t="shared" ca="1" si="73"/>
        <v>-1.1315123580610285</v>
      </c>
      <c r="E831" s="1"/>
      <c r="F831" s="1"/>
      <c r="G831" s="1"/>
      <c r="H831" s="1">
        <f t="shared" ca="1" si="77"/>
        <v>0.89275950151787065</v>
      </c>
      <c r="I831" s="1">
        <f t="shared" ca="1" si="75"/>
        <v>1.2413377711222047</v>
      </c>
      <c r="J831" s="1">
        <f t="shared" ca="1" si="78"/>
        <v>1.7555167114070109</v>
      </c>
    </row>
    <row r="832" spans="2:10" x14ac:dyDescent="0.3">
      <c r="B832" s="1">
        <f t="shared" ca="1" si="76"/>
        <v>0.99192656474635832</v>
      </c>
      <c r="C832" s="1">
        <f t="shared" ca="1" si="74"/>
        <v>2.4055787714339081</v>
      </c>
      <c r="D832" s="1">
        <f t="shared" ca="1" si="73"/>
        <v>3.0316751149228796</v>
      </c>
      <c r="E832" s="1"/>
      <c r="F832" s="1"/>
      <c r="G832" s="1"/>
      <c r="H832" s="1">
        <f t="shared" ca="1" si="77"/>
        <v>0.6032855954266626</v>
      </c>
      <c r="I832" s="1">
        <f t="shared" ca="1" si="75"/>
        <v>0.2618607393174342</v>
      </c>
      <c r="J832" s="1">
        <f t="shared" ca="1" si="78"/>
        <v>0.37032700899576104</v>
      </c>
    </row>
    <row r="833" spans="2:10" x14ac:dyDescent="0.3">
      <c r="B833" s="1">
        <f t="shared" ca="1" si="76"/>
        <v>0.52121645595953481</v>
      </c>
      <c r="C833" s="1">
        <f t="shared" ca="1" si="74"/>
        <v>5.320686224552882E-2</v>
      </c>
      <c r="D833" s="1">
        <f t="shared" ca="1" si="73"/>
        <v>-0.77845873898747731</v>
      </c>
      <c r="E833" s="1"/>
      <c r="F833" s="1"/>
      <c r="G833" s="1"/>
      <c r="H833" s="1">
        <f t="shared" ca="1" si="77"/>
        <v>0.7269652483216682</v>
      </c>
      <c r="I833" s="1">
        <f t="shared" ca="1" si="75"/>
        <v>0.60366031545750254</v>
      </c>
      <c r="J833" s="1">
        <f t="shared" ca="1" si="78"/>
        <v>0.85370460518642111</v>
      </c>
    </row>
    <row r="834" spans="2:10" x14ac:dyDescent="0.3">
      <c r="B834" s="1">
        <f t="shared" ca="1" si="76"/>
        <v>0.70291910824278669</v>
      </c>
      <c r="C834" s="1">
        <f t="shared" ca="1" si="74"/>
        <v>0.53281480615877241</v>
      </c>
      <c r="D834" s="1">
        <f t="shared" ca="1" si="73"/>
        <v>3.072697320032109</v>
      </c>
      <c r="E834" s="1"/>
      <c r="F834" s="1"/>
      <c r="G834" s="1"/>
      <c r="H834" s="1">
        <f t="shared" ca="1" si="77"/>
        <v>5.0511908911971548E-2</v>
      </c>
      <c r="I834" s="1">
        <f t="shared" ca="1" si="75"/>
        <v>-1.6399103053696629</v>
      </c>
      <c r="J834" s="1">
        <f t="shared" ca="1" si="78"/>
        <v>-2.3191833949291811</v>
      </c>
    </row>
    <row r="835" spans="2:10" x14ac:dyDescent="0.3">
      <c r="B835" s="1">
        <f t="shared" ca="1" si="76"/>
        <v>0.79195617230689686</v>
      </c>
      <c r="C835" s="1">
        <f t="shared" ca="1" si="74"/>
        <v>0.81322746498011667</v>
      </c>
      <c r="D835" s="1">
        <f t="shared" ref="D835:D898" ca="1" si="79">-J835+C835*SQRT(2)</f>
        <v>-0.35459176052531238</v>
      </c>
      <c r="E835" s="1"/>
      <c r="F835" s="1"/>
      <c r="G835" s="1"/>
      <c r="H835" s="1">
        <f t="shared" ca="1" si="77"/>
        <v>0.85632697566516802</v>
      </c>
      <c r="I835" s="1">
        <f t="shared" ca="1" si="75"/>
        <v>1.0639617034004414</v>
      </c>
      <c r="J835" s="1">
        <f t="shared" ca="1" si="78"/>
        <v>1.5046690707944848</v>
      </c>
    </row>
    <row r="836" spans="2:10" x14ac:dyDescent="0.3">
      <c r="B836" s="1">
        <f t="shared" ca="1" si="76"/>
        <v>0.48112933137536362</v>
      </c>
      <c r="C836" s="1">
        <f t="shared" ref="C836:C899" ca="1" si="80" xml:space="preserve"> NORMINV(B836,0,1)</f>
        <v>-4.7319404624797223E-2</v>
      </c>
      <c r="D836" s="1">
        <f t="shared" ca="1" si="79"/>
        <v>-0.73260693713668867</v>
      </c>
      <c r="E836" s="1"/>
      <c r="F836" s="1"/>
      <c r="G836" s="1"/>
      <c r="H836" s="1">
        <f t="shared" ca="1" si="77"/>
        <v>0.68107676756688917</v>
      </c>
      <c r="I836" s="1">
        <f t="shared" ref="I836:I899" ca="1" si="81" xml:space="preserve"> NORMINV(H836,0,1)</f>
        <v>0.47071192856886201</v>
      </c>
      <c r="J836" s="1">
        <f t="shared" ca="1" si="78"/>
        <v>0.66568719335288029</v>
      </c>
    </row>
    <row r="837" spans="2:10" x14ac:dyDescent="0.3">
      <c r="B837" s="1">
        <f t="shared" ref="B837:B900" ca="1" si="82">RAND()</f>
        <v>0.64688723686090843</v>
      </c>
      <c r="C837" s="1">
        <f t="shared" ca="1" si="80"/>
        <v>0.37693013442469298</v>
      </c>
      <c r="D837" s="1">
        <f t="shared" ca="1" si="79"/>
        <v>-0.40087318306085995</v>
      </c>
      <c r="E837" s="1"/>
      <c r="F837" s="1"/>
      <c r="G837" s="1"/>
      <c r="H837" s="1">
        <f t="shared" ref="H837:H900" ca="1" si="83">RAND()</f>
        <v>0.74549829610451124</v>
      </c>
      <c r="I837" s="1">
        <f t="shared" ca="1" si="81"/>
        <v>0.6603902805628632</v>
      </c>
      <c r="J837" s="1">
        <f t="shared" ca="1" si="78"/>
        <v>0.93393289123137457</v>
      </c>
    </row>
    <row r="838" spans="2:10" x14ac:dyDescent="0.3">
      <c r="B838" s="1">
        <f t="shared" ca="1" si="82"/>
        <v>0.5405727117373067</v>
      </c>
      <c r="C838" s="1">
        <f t="shared" ca="1" si="80"/>
        <v>0.1018766595610253</v>
      </c>
      <c r="D838" s="1">
        <f t="shared" ca="1" si="79"/>
        <v>-3.5464343878656129E-2</v>
      </c>
      <c r="E838" s="1"/>
      <c r="F838" s="1"/>
      <c r="G838" s="1"/>
      <c r="H838" s="1">
        <f t="shared" ca="1" si="83"/>
        <v>0.55051149288724999</v>
      </c>
      <c r="I838" s="1">
        <f t="shared" ca="1" si="81"/>
        <v>0.12695373760795467</v>
      </c>
      <c r="J838" s="1">
        <f t="shared" ca="1" si="78"/>
        <v>0.17953969751912477</v>
      </c>
    </row>
    <row r="839" spans="2:10" x14ac:dyDescent="0.3">
      <c r="B839" s="1">
        <f t="shared" ca="1" si="82"/>
        <v>4.406113107066123E-2</v>
      </c>
      <c r="C839" s="1">
        <f t="shared" ca="1" si="80"/>
        <v>-1.7053870489991518</v>
      </c>
      <c r="D839" s="1">
        <f t="shared" ca="1" si="79"/>
        <v>-0.2326420980591708</v>
      </c>
      <c r="E839" s="1"/>
      <c r="F839" s="1"/>
      <c r="G839" s="1"/>
      <c r="H839" s="1">
        <f t="shared" ca="1" si="83"/>
        <v>6.1672480604041957E-2</v>
      </c>
      <c r="I839" s="1">
        <f t="shared" ca="1" si="81"/>
        <v>-1.5408842438720465</v>
      </c>
      <c r="J839" s="1">
        <f t="shared" ca="1" si="78"/>
        <v>-2.1791393957308598</v>
      </c>
    </row>
    <row r="840" spans="2:10" x14ac:dyDescent="0.3">
      <c r="B840" s="1">
        <f t="shared" ca="1" si="82"/>
        <v>2.1385693159590158E-3</v>
      </c>
      <c r="C840" s="1">
        <f t="shared" ca="1" si="80"/>
        <v>-2.8569643582484088</v>
      </c>
      <c r="D840" s="1">
        <f t="shared" ca="1" si="79"/>
        <v>-4.2050157431061619</v>
      </c>
      <c r="E840" s="1"/>
      <c r="F840" s="1"/>
      <c r="G840" s="1"/>
      <c r="H840" s="1">
        <f t="shared" ca="1" si="83"/>
        <v>0.54634443226516327</v>
      </c>
      <c r="I840" s="1">
        <f t="shared" ca="1" si="81"/>
        <v>0.11643078869814778</v>
      </c>
      <c r="J840" s="1">
        <f t="shared" ca="1" si="78"/>
        <v>0.16465800045471668</v>
      </c>
    </row>
    <row r="841" spans="2:10" x14ac:dyDescent="0.3">
      <c r="B841" s="1">
        <f t="shared" ca="1" si="82"/>
        <v>0.12244351512338414</v>
      </c>
      <c r="C841" s="1">
        <f t="shared" ca="1" si="80"/>
        <v>-1.1628582220440071</v>
      </c>
      <c r="D841" s="1">
        <f t="shared" ca="1" si="79"/>
        <v>-0.25214310069696566</v>
      </c>
      <c r="E841" s="1"/>
      <c r="F841" s="1"/>
      <c r="G841" s="1"/>
      <c r="H841" s="1">
        <f t="shared" ca="1" si="83"/>
        <v>0.16241861778223066</v>
      </c>
      <c r="I841" s="1">
        <f t="shared" ca="1" si="81"/>
        <v>-0.98456612571178015</v>
      </c>
      <c r="J841" s="1">
        <f t="shared" ca="1" si="78"/>
        <v>-1.3923867680347333</v>
      </c>
    </row>
    <row r="842" spans="2:10" x14ac:dyDescent="0.3">
      <c r="B842" s="1">
        <f t="shared" ca="1" si="82"/>
        <v>0.76459659609995345</v>
      </c>
      <c r="C842" s="1">
        <f t="shared" ca="1" si="80"/>
        <v>0.72116694288155392</v>
      </c>
      <c r="D842" s="1">
        <f t="shared" ca="1" si="79"/>
        <v>2.4236602116733454</v>
      </c>
      <c r="E842" s="1"/>
      <c r="F842" s="1"/>
      <c r="G842" s="1"/>
      <c r="H842" s="1">
        <f t="shared" ca="1" si="83"/>
        <v>0.16044767787043623</v>
      </c>
      <c r="I842" s="1">
        <f t="shared" ca="1" si="81"/>
        <v>-0.99261962808469162</v>
      </c>
      <c r="J842" s="1">
        <f t="shared" ca="1" si="78"/>
        <v>-1.4037761403151086</v>
      </c>
    </row>
    <row r="843" spans="2:10" x14ac:dyDescent="0.3">
      <c r="B843" s="1">
        <f t="shared" ca="1" si="82"/>
        <v>0.58220107956961964</v>
      </c>
      <c r="C843" s="1">
        <f t="shared" ca="1" si="80"/>
        <v>0.20752759907317697</v>
      </c>
      <c r="D843" s="1">
        <f t="shared" ca="1" si="79"/>
        <v>2.3163874874240027</v>
      </c>
      <c r="E843" s="1"/>
      <c r="F843" s="1"/>
      <c r="G843" s="1"/>
      <c r="H843" s="1">
        <f t="shared" ca="1" si="83"/>
        <v>7.6300306463551348E-2</v>
      </c>
      <c r="I843" s="1">
        <f t="shared" ca="1" si="81"/>
        <v>-1.4304057011400038</v>
      </c>
      <c r="J843" s="1">
        <f t="shared" ca="1" si="78"/>
        <v>-2.0228991422479896</v>
      </c>
    </row>
    <row r="844" spans="2:10" x14ac:dyDescent="0.3">
      <c r="B844" s="1">
        <f t="shared" ca="1" si="82"/>
        <v>0.64939169900866722</v>
      </c>
      <c r="C844" s="1">
        <f t="shared" ca="1" si="80"/>
        <v>0.38367869936699878</v>
      </c>
      <c r="D844" s="1">
        <f t="shared" ca="1" si="79"/>
        <v>4.2079477272852959</v>
      </c>
      <c r="E844" s="1"/>
      <c r="F844" s="1"/>
      <c r="G844" s="1"/>
      <c r="H844" s="1">
        <f t="shared" ca="1" si="83"/>
        <v>4.7739061851618247E-3</v>
      </c>
      <c r="I844" s="1">
        <f t="shared" ca="1" si="81"/>
        <v>-2.5917896734749544</v>
      </c>
      <c r="J844" s="1">
        <f t="shared" ca="1" si="78"/>
        <v>-3.6653441070468165</v>
      </c>
    </row>
    <row r="845" spans="2:10" x14ac:dyDescent="0.3">
      <c r="B845" s="1">
        <f t="shared" ca="1" si="82"/>
        <v>0.71603044787479908</v>
      </c>
      <c r="C845" s="1">
        <f t="shared" ca="1" si="80"/>
        <v>0.57108931044210887</v>
      </c>
      <c r="D845" s="1">
        <f t="shared" ca="1" si="79"/>
        <v>-1.3807583965630914</v>
      </c>
      <c r="E845" s="1"/>
      <c r="F845" s="1"/>
      <c r="G845" s="1"/>
      <c r="H845" s="1">
        <f t="shared" ca="1" si="83"/>
        <v>0.9391205578190065</v>
      </c>
      <c r="I845" s="1">
        <f t="shared" ca="1" si="81"/>
        <v>1.5474329358321348</v>
      </c>
      <c r="J845" s="1">
        <f t="shared" ca="1" si="78"/>
        <v>2.1884006447166207</v>
      </c>
    </row>
    <row r="846" spans="2:10" x14ac:dyDescent="0.3">
      <c r="B846" s="1">
        <f t="shared" ca="1" si="82"/>
        <v>0.47470546443717754</v>
      </c>
      <c r="C846" s="1">
        <f t="shared" ca="1" si="80"/>
        <v>-6.3446539298079419E-2</v>
      </c>
      <c r="D846" s="1">
        <f t="shared" ca="1" si="79"/>
        <v>4.6695152286565927E-2</v>
      </c>
      <c r="E846" s="1"/>
      <c r="F846" s="1"/>
      <c r="G846" s="1"/>
      <c r="H846" s="1">
        <f t="shared" ca="1" si="83"/>
        <v>0.46157563584784567</v>
      </c>
      <c r="I846" s="1">
        <f t="shared" ca="1" si="81"/>
        <v>-9.6464998128448692E-2</v>
      </c>
      <c r="J846" s="1">
        <f t="shared" ca="1" si="78"/>
        <v>-0.13642210864754739</v>
      </c>
    </row>
    <row r="847" spans="2:10" x14ac:dyDescent="0.3">
      <c r="B847" s="1">
        <f t="shared" ca="1" si="82"/>
        <v>4.6766887704806082E-2</v>
      </c>
      <c r="C847" s="1">
        <f t="shared" ca="1" si="80"/>
        <v>-1.6770445252229984</v>
      </c>
      <c r="D847" s="1">
        <f t="shared" ca="1" si="79"/>
        <v>-2.0543486313634403</v>
      </c>
      <c r="E847" s="1"/>
      <c r="F847" s="1"/>
      <c r="G847" s="1"/>
      <c r="H847" s="1">
        <f t="shared" ca="1" si="83"/>
        <v>0.4112227719502719</v>
      </c>
      <c r="I847" s="1">
        <f t="shared" ca="1" si="81"/>
        <v>-0.22440067706460678</v>
      </c>
      <c r="J847" s="1">
        <f t="shared" ca="1" si="78"/>
        <v>-0.31735048091047208</v>
      </c>
    </row>
    <row r="848" spans="2:10" x14ac:dyDescent="0.3">
      <c r="B848" s="1">
        <f t="shared" ca="1" si="82"/>
        <v>0.58126340751909444</v>
      </c>
      <c r="C848" s="1">
        <f t="shared" ca="1" si="80"/>
        <v>0.20512663780479035</v>
      </c>
      <c r="D848" s="1">
        <f t="shared" ca="1" si="79"/>
        <v>0.72809047369367175</v>
      </c>
      <c r="E848" s="1"/>
      <c r="F848" s="1"/>
      <c r="G848" s="1"/>
      <c r="H848" s="1">
        <f t="shared" ca="1" si="83"/>
        <v>0.3783903405810034</v>
      </c>
      <c r="I848" s="1">
        <f t="shared" ca="1" si="81"/>
        <v>-0.30971107346133048</v>
      </c>
      <c r="J848" s="1">
        <f t="shared" ca="1" si="78"/>
        <v>-0.43799760050614356</v>
      </c>
    </row>
    <row r="849" spans="2:10" x14ac:dyDescent="0.3">
      <c r="B849" s="1">
        <f t="shared" ca="1" si="82"/>
        <v>0.24125571184119798</v>
      </c>
      <c r="C849" s="1">
        <f t="shared" ca="1" si="80"/>
        <v>-0.70226899735403148</v>
      </c>
      <c r="D849" s="1">
        <f t="shared" ca="1" si="79"/>
        <v>-1.1924312352692739</v>
      </c>
      <c r="E849" s="1"/>
      <c r="F849" s="1"/>
      <c r="G849" s="1"/>
      <c r="H849" s="1">
        <f t="shared" ca="1" si="83"/>
        <v>0.55602837894315471</v>
      </c>
      <c r="I849" s="1">
        <f t="shared" ca="1" si="81"/>
        <v>0.14090721520352345</v>
      </c>
      <c r="J849" s="1">
        <f t="shared" ca="1" si="78"/>
        <v>0.19927289477704724</v>
      </c>
    </row>
    <row r="850" spans="2:10" x14ac:dyDescent="0.3">
      <c r="B850" s="1">
        <f t="shared" ca="1" si="82"/>
        <v>0.83933860933268534</v>
      </c>
      <c r="C850" s="1">
        <f t="shared" ca="1" si="80"/>
        <v>0.99174326228199439</v>
      </c>
      <c r="D850" s="1">
        <f t="shared" ca="1" si="79"/>
        <v>-0.72447587879109254</v>
      </c>
      <c r="E850" s="1"/>
      <c r="F850" s="1"/>
      <c r="G850" s="1"/>
      <c r="H850" s="1">
        <f t="shared" ca="1" si="83"/>
        <v>0.93371254399570536</v>
      </c>
      <c r="I850" s="1">
        <f t="shared" ca="1" si="81"/>
        <v>1.5040250689812593</v>
      </c>
      <c r="J850" s="1">
        <f t="shared" ca="1" si="78"/>
        <v>2.1270126507024267</v>
      </c>
    </row>
    <row r="851" spans="2:10" x14ac:dyDescent="0.3">
      <c r="B851" s="1">
        <f t="shared" ca="1" si="82"/>
        <v>0.87244367543314261</v>
      </c>
      <c r="C851" s="1">
        <f t="shared" ca="1" si="80"/>
        <v>1.1380187594068738</v>
      </c>
      <c r="D851" s="1">
        <f t="shared" ca="1" si="79"/>
        <v>3.7356965191865079</v>
      </c>
      <c r="E851" s="1"/>
      <c r="F851" s="1"/>
      <c r="G851" s="1"/>
      <c r="H851" s="1">
        <f t="shared" ca="1" si="83"/>
        <v>6.635281328873821E-2</v>
      </c>
      <c r="I851" s="1">
        <f t="shared" ca="1" si="81"/>
        <v>-1.5035175817648874</v>
      </c>
      <c r="J851" s="1">
        <f t="shared" ca="1" si="78"/>
        <v>-2.1262949553983028</v>
      </c>
    </row>
    <row r="852" spans="2:10" x14ac:dyDescent="0.3">
      <c r="B852" s="1">
        <f t="shared" ca="1" si="82"/>
        <v>0.55465334837934077</v>
      </c>
      <c r="C852" s="1">
        <f t="shared" ca="1" si="80"/>
        <v>0.13742698400476849</v>
      </c>
      <c r="D852" s="1">
        <f t="shared" ca="1" si="79"/>
        <v>-0.11909556526926232</v>
      </c>
      <c r="E852" s="1"/>
      <c r="F852" s="1"/>
      <c r="G852" s="1"/>
      <c r="H852" s="1">
        <f t="shared" ca="1" si="83"/>
        <v>0.58770303280515479</v>
      </c>
      <c r="I852" s="1">
        <f t="shared" ca="1" si="81"/>
        <v>0.22164026581590893</v>
      </c>
      <c r="J852" s="1">
        <f t="shared" ca="1" si="78"/>
        <v>0.31344666988483633</v>
      </c>
    </row>
    <row r="853" spans="2:10" x14ac:dyDescent="0.3">
      <c r="B853" s="1">
        <f t="shared" ca="1" si="82"/>
        <v>0.93560190834843282</v>
      </c>
      <c r="C853" s="1">
        <f t="shared" ca="1" si="80"/>
        <v>1.5188661804945021</v>
      </c>
      <c r="D853" s="1">
        <f t="shared" ca="1" si="79"/>
        <v>2.429565834278852</v>
      </c>
      <c r="E853" s="1"/>
      <c r="F853" s="1"/>
      <c r="G853" s="1"/>
      <c r="H853" s="1">
        <f t="shared" ca="1" si="83"/>
        <v>0.42109370919418987</v>
      </c>
      <c r="I853" s="1">
        <f t="shared" ca="1" si="81"/>
        <v>-0.19909629626322581</v>
      </c>
      <c r="J853" s="1">
        <f t="shared" ca="1" si="78"/>
        <v>-0.28156468239370575</v>
      </c>
    </row>
    <row r="854" spans="2:10" x14ac:dyDescent="0.3">
      <c r="B854" s="1">
        <f t="shared" ca="1" si="82"/>
        <v>8.0565856531900071E-4</v>
      </c>
      <c r="C854" s="1">
        <f t="shared" ca="1" si="80"/>
        <v>-3.1538503076287543</v>
      </c>
      <c r="D854" s="1">
        <f t="shared" ca="1" si="79"/>
        <v>-3.1226489962709119</v>
      </c>
      <c r="E854" s="1"/>
      <c r="F854" s="1"/>
      <c r="G854" s="1"/>
      <c r="H854" s="1">
        <f t="shared" ca="1" si="83"/>
        <v>0.17212427559337251</v>
      </c>
      <c r="I854" s="1">
        <f t="shared" ca="1" si="81"/>
        <v>-0.94580402710022626</v>
      </c>
      <c r="J854" s="1">
        <f t="shared" ca="1" si="78"/>
        <v>-1.3375688824722305</v>
      </c>
    </row>
    <row r="855" spans="2:10" x14ac:dyDescent="0.3">
      <c r="B855" s="1">
        <f t="shared" ca="1" si="82"/>
        <v>0.46265691221856187</v>
      </c>
      <c r="C855" s="1">
        <f t="shared" ca="1" si="80"/>
        <v>-9.3742354414387746E-2</v>
      </c>
      <c r="D855" s="1">
        <f t="shared" ca="1" si="79"/>
        <v>0.11413402110130613</v>
      </c>
      <c r="E855" s="1"/>
      <c r="F855" s="1"/>
      <c r="G855" s="1"/>
      <c r="H855" s="1">
        <f t="shared" ca="1" si="83"/>
        <v>0.43075697414699887</v>
      </c>
      <c r="I855" s="1">
        <f t="shared" ca="1" si="81"/>
        <v>-0.1744472946992098</v>
      </c>
      <c r="J855" s="1">
        <f t="shared" ca="1" si="78"/>
        <v>-0.24670573008291866</v>
      </c>
    </row>
    <row r="856" spans="2:10" x14ac:dyDescent="0.3">
      <c r="B856" s="1">
        <f t="shared" ca="1" si="82"/>
        <v>0.47530011138106709</v>
      </c>
      <c r="C856" s="1">
        <f t="shared" ca="1" si="80"/>
        <v>-6.1953047545184908E-2</v>
      </c>
      <c r="D856" s="1">
        <f t="shared" ca="1" si="79"/>
        <v>-1.4064473311561889</v>
      </c>
      <c r="E856" s="1"/>
      <c r="F856" s="1"/>
      <c r="G856" s="1"/>
      <c r="H856" s="1">
        <f t="shared" ca="1" si="83"/>
        <v>0.82447521432657545</v>
      </c>
      <c r="I856" s="1">
        <f t="shared" ca="1" si="81"/>
        <v>0.93255539769707796</v>
      </c>
      <c r="J856" s="1">
        <f t="shared" ca="1" si="78"/>
        <v>1.3188324910874432</v>
      </c>
    </row>
    <row r="857" spans="2:10" x14ac:dyDescent="0.3">
      <c r="B857" s="1">
        <f t="shared" ca="1" si="82"/>
        <v>2.1703461084176534E-2</v>
      </c>
      <c r="C857" s="1">
        <f t="shared" ca="1" si="80"/>
        <v>-2.0197731621761585</v>
      </c>
      <c r="D857" s="1">
        <f t="shared" ca="1" si="79"/>
        <v>0.14862979080874483</v>
      </c>
      <c r="E857" s="1"/>
      <c r="F857" s="1"/>
      <c r="G857" s="1"/>
      <c r="H857" s="1">
        <f t="shared" ca="1" si="83"/>
        <v>1.6798718608668328E-2</v>
      </c>
      <c r="I857" s="1">
        <f t="shared" ca="1" si="81"/>
        <v>-2.12487029514336</v>
      </c>
      <c r="J857" s="1">
        <f t="shared" ca="1" si="78"/>
        <v>-3.0050203896754613</v>
      </c>
    </row>
    <row r="858" spans="2:10" x14ac:dyDescent="0.3">
      <c r="B858" s="1">
        <f t="shared" ca="1" si="82"/>
        <v>0.73995067631175659</v>
      </c>
      <c r="C858" s="1">
        <f t="shared" ca="1" si="80"/>
        <v>0.64319335063012073</v>
      </c>
      <c r="D858" s="1">
        <f t="shared" ca="1" si="79"/>
        <v>2.3875176615675122</v>
      </c>
      <c r="E858" s="1"/>
      <c r="F858" s="1"/>
      <c r="G858" s="1"/>
      <c r="H858" s="1">
        <f t="shared" ca="1" si="83"/>
        <v>0.14800303212278465</v>
      </c>
      <c r="I858" s="1">
        <f t="shared" ca="1" si="81"/>
        <v>-1.0450365780669157</v>
      </c>
      <c r="J858" s="1">
        <f t="shared" ca="1" si="78"/>
        <v>-1.477904901878202</v>
      </c>
    </row>
    <row r="859" spans="2:10" x14ac:dyDescent="0.3">
      <c r="B859" s="1">
        <f t="shared" ca="1" si="82"/>
        <v>0.17865512453275745</v>
      </c>
      <c r="C859" s="1">
        <f t="shared" ca="1" si="80"/>
        <v>-0.92050245813091469</v>
      </c>
      <c r="D859" s="1">
        <f t="shared" ca="1" si="79"/>
        <v>-1.7193353078960603</v>
      </c>
      <c r="E859" s="1"/>
      <c r="F859" s="1"/>
      <c r="G859" s="1"/>
      <c r="H859" s="1">
        <f t="shared" ca="1" si="83"/>
        <v>0.61609900276182328</v>
      </c>
      <c r="I859" s="1">
        <f t="shared" ca="1" si="81"/>
        <v>0.29525119721584997</v>
      </c>
      <c r="J859" s="1">
        <f t="shared" ca="1" si="78"/>
        <v>0.41754824740954843</v>
      </c>
    </row>
    <row r="860" spans="2:10" x14ac:dyDescent="0.3">
      <c r="B860" s="1">
        <f t="shared" ca="1" si="82"/>
        <v>0.53123468338471602</v>
      </c>
      <c r="C860" s="1">
        <f t="shared" ca="1" si="80"/>
        <v>7.8373901518702618E-2</v>
      </c>
      <c r="D860" s="1">
        <f t="shared" ca="1" si="79"/>
        <v>2.357988945519053</v>
      </c>
      <c r="E860" s="1"/>
      <c r="F860" s="1"/>
      <c r="G860" s="1"/>
      <c r="H860" s="1">
        <f t="shared" ca="1" si="83"/>
        <v>5.6032897502381718E-2</v>
      </c>
      <c r="I860" s="1">
        <f t="shared" ca="1" si="81"/>
        <v>-1.588976071820736</v>
      </c>
      <c r="J860" s="1">
        <f t="shared" ca="1" si="78"/>
        <v>-2.2471515110552103</v>
      </c>
    </row>
    <row r="861" spans="2:10" x14ac:dyDescent="0.3">
      <c r="B861" s="1">
        <f t="shared" ca="1" si="82"/>
        <v>0.30567975705942407</v>
      </c>
      <c r="C861" s="1">
        <f t="shared" ca="1" si="80"/>
        <v>-0.50813379814994541</v>
      </c>
      <c r="D861" s="1">
        <f t="shared" ca="1" si="79"/>
        <v>-2.7382935906851298</v>
      </c>
      <c r="E861" s="1"/>
      <c r="F861" s="1"/>
      <c r="G861" s="1"/>
      <c r="H861" s="1">
        <f t="shared" ca="1" si="83"/>
        <v>0.92337309003945656</v>
      </c>
      <c r="I861" s="1">
        <f t="shared" ca="1" si="81"/>
        <v>1.4281321687031701</v>
      </c>
      <c r="J861" s="1">
        <f t="shared" ca="1" si="78"/>
        <v>2.0196838818413241</v>
      </c>
    </row>
    <row r="862" spans="2:10" x14ac:dyDescent="0.3">
      <c r="B862" s="1">
        <f t="shared" ca="1" si="82"/>
        <v>0.82651124978227875</v>
      </c>
      <c r="C862" s="1">
        <f t="shared" ca="1" si="80"/>
        <v>0.94046810905474032</v>
      </c>
      <c r="D862" s="1">
        <f t="shared" ca="1" si="79"/>
        <v>-1.4100763293805765</v>
      </c>
      <c r="E862" s="1"/>
      <c r="F862" s="1"/>
      <c r="G862" s="1"/>
      <c r="H862" s="1">
        <f t="shared" ca="1" si="83"/>
        <v>0.97366047703575265</v>
      </c>
      <c r="I862" s="1">
        <f t="shared" ca="1" si="81"/>
        <v>1.9375426435503815</v>
      </c>
      <c r="J862" s="1">
        <f t="shared" ca="1" si="78"/>
        <v>2.7400990841851693</v>
      </c>
    </row>
    <row r="863" spans="2:10" x14ac:dyDescent="0.3">
      <c r="B863" s="1">
        <f t="shared" ca="1" si="82"/>
        <v>0.9512074892154756</v>
      </c>
      <c r="C863" s="1">
        <f t="shared" ca="1" si="80"/>
        <v>1.6566758822843264</v>
      </c>
      <c r="D863" s="1">
        <f t="shared" ca="1" si="79"/>
        <v>0.19606446347683715</v>
      </c>
      <c r="E863" s="1"/>
      <c r="F863" s="1"/>
      <c r="G863" s="1"/>
      <c r="H863" s="1">
        <f t="shared" ca="1" si="83"/>
        <v>0.9354975109867012</v>
      </c>
      <c r="I863" s="1">
        <f t="shared" ca="1" si="81"/>
        <v>1.5180373706101526</v>
      </c>
      <c r="J863" s="1">
        <f t="shared" ca="1" si="78"/>
        <v>2.1468290377060706</v>
      </c>
    </row>
    <row r="864" spans="2:10" x14ac:dyDescent="0.3">
      <c r="B864" s="1">
        <f t="shared" ca="1" si="82"/>
        <v>2.7974252041483072E-2</v>
      </c>
      <c r="C864" s="1">
        <f t="shared" ca="1" si="80"/>
        <v>-1.9114365449619894</v>
      </c>
      <c r="D864" s="1">
        <f t="shared" ca="1" si="79"/>
        <v>-2.0392135017582573</v>
      </c>
      <c r="E864" s="1"/>
      <c r="F864" s="1"/>
      <c r="G864" s="1"/>
      <c r="H864" s="1">
        <f t="shared" ca="1" si="83"/>
        <v>0.31935798272067228</v>
      </c>
      <c r="I864" s="1">
        <f t="shared" ca="1" si="81"/>
        <v>-0.46949484958156001</v>
      </c>
      <c r="J864" s="1">
        <f t="shared" ca="1" si="78"/>
        <v>-0.66396598374255844</v>
      </c>
    </row>
    <row r="865" spans="2:10" x14ac:dyDescent="0.3">
      <c r="B865" s="1">
        <f t="shared" ca="1" si="82"/>
        <v>1.7087318673664753E-2</v>
      </c>
      <c r="C865" s="1">
        <f t="shared" ca="1" si="80"/>
        <v>-2.1180050813306543</v>
      </c>
      <c r="D865" s="1">
        <f t="shared" ca="1" si="79"/>
        <v>-4.7917796716440675</v>
      </c>
      <c r="E865" s="1"/>
      <c r="F865" s="1"/>
      <c r="G865" s="1"/>
      <c r="H865" s="1">
        <f t="shared" ca="1" si="83"/>
        <v>0.8980101833917048</v>
      </c>
      <c r="I865" s="1">
        <f t="shared" ca="1" si="81"/>
        <v>1.2702948184407135</v>
      </c>
      <c r="J865" s="1">
        <f t="shared" ca="1" si="78"/>
        <v>1.7964681604511255</v>
      </c>
    </row>
    <row r="866" spans="2:10" x14ac:dyDescent="0.3">
      <c r="B866" s="1">
        <f t="shared" ca="1" si="82"/>
        <v>0.3970914917242605</v>
      </c>
      <c r="C866" s="1">
        <f t="shared" ca="1" si="80"/>
        <v>-0.26088267788182501</v>
      </c>
      <c r="D866" s="1">
        <f t="shared" ca="1" si="79"/>
        <v>0.90823429943256162</v>
      </c>
      <c r="E866" s="1"/>
      <c r="F866" s="1"/>
      <c r="G866" s="1"/>
      <c r="H866" s="1">
        <f t="shared" ca="1" si="83"/>
        <v>0.18323606443017293</v>
      </c>
      <c r="I866" s="1">
        <f t="shared" ca="1" si="81"/>
        <v>-0.9031013099168026</v>
      </c>
      <c r="J866" s="1">
        <f t="shared" ca="1" si="78"/>
        <v>-1.27717812068125</v>
      </c>
    </row>
    <row r="867" spans="2:10" x14ac:dyDescent="0.3">
      <c r="B867" s="1">
        <f t="shared" ca="1" si="82"/>
        <v>0.42091022991746718</v>
      </c>
      <c r="C867" s="1">
        <f t="shared" ca="1" si="80"/>
        <v>-0.19956543881336</v>
      </c>
      <c r="D867" s="1">
        <f t="shared" ca="1" si="79"/>
        <v>1.3345927892315548</v>
      </c>
      <c r="E867" s="1"/>
      <c r="F867" s="1"/>
      <c r="G867" s="1"/>
      <c r="H867" s="1">
        <f t="shared" ca="1" si="83"/>
        <v>0.1264642805923728</v>
      </c>
      <c r="I867" s="1">
        <f t="shared" ca="1" si="81"/>
        <v>-1.143265050201661</v>
      </c>
      <c r="J867" s="1">
        <f t="shared" ca="1" si="78"/>
        <v>-1.6168209393823465</v>
      </c>
    </row>
    <row r="868" spans="2:10" x14ac:dyDescent="0.3">
      <c r="B868" s="1">
        <f t="shared" ca="1" si="82"/>
        <v>8.4634237586410643E-3</v>
      </c>
      <c r="C868" s="1">
        <f t="shared" ca="1" si="80"/>
        <v>-2.3882928550678435</v>
      </c>
      <c r="D868" s="1">
        <f t="shared" ca="1" si="79"/>
        <v>-2.9082625650614382</v>
      </c>
      <c r="E868" s="1"/>
      <c r="F868" s="1"/>
      <c r="G868" s="1"/>
      <c r="H868" s="1">
        <f t="shared" ca="1" si="83"/>
        <v>0.37000478478947763</v>
      </c>
      <c r="I868" s="1">
        <f t="shared" ca="1" si="81"/>
        <v>-0.33184067384191779</v>
      </c>
      <c r="J868" s="1">
        <f t="shared" ca="1" si="78"/>
        <v>-0.46929358149426692</v>
      </c>
    </row>
    <row r="869" spans="2:10" x14ac:dyDescent="0.3">
      <c r="B869" s="1">
        <f t="shared" ca="1" si="82"/>
        <v>0.75711486252642146</v>
      </c>
      <c r="C869" s="1">
        <f t="shared" ca="1" si="80"/>
        <v>0.69705196312087681</v>
      </c>
      <c r="D869" s="1">
        <f t="shared" ca="1" si="79"/>
        <v>-1.9740064117372631</v>
      </c>
      <c r="E869" s="1"/>
      <c r="F869" s="1"/>
      <c r="G869" s="1"/>
      <c r="H869" s="1">
        <f t="shared" ca="1" si="83"/>
        <v>0.98182030184610003</v>
      </c>
      <c r="I869" s="1">
        <f t="shared" ca="1" si="81"/>
        <v>2.0928852829660194</v>
      </c>
      <c r="J869" s="1">
        <f t="shared" ca="1" si="78"/>
        <v>2.9597867516615977</v>
      </c>
    </row>
    <row r="870" spans="2:10" x14ac:dyDescent="0.3">
      <c r="B870" s="1">
        <f t="shared" ca="1" si="82"/>
        <v>0.9099197412753115</v>
      </c>
      <c r="C870" s="1">
        <f t="shared" ca="1" si="80"/>
        <v>1.3402609648559431</v>
      </c>
      <c r="D870" s="1">
        <f t="shared" ca="1" si="79"/>
        <v>0.49776436776102684</v>
      </c>
      <c r="E870" s="1"/>
      <c r="F870" s="1"/>
      <c r="G870" s="1"/>
      <c r="H870" s="1">
        <f t="shared" ca="1" si="83"/>
        <v>0.83849428878762011</v>
      </c>
      <c r="I870" s="1">
        <f t="shared" ca="1" si="81"/>
        <v>0.98828840497908654</v>
      </c>
      <c r="J870" s="1">
        <f t="shared" ref="J870:J933" ca="1" si="84">SQRT(2)*I870</f>
        <v>1.3976508658574982</v>
      </c>
    </row>
    <row r="871" spans="2:10" x14ac:dyDescent="0.3">
      <c r="B871" s="1">
        <f t="shared" ca="1" si="82"/>
        <v>0.40855743493349395</v>
      </c>
      <c r="C871" s="1">
        <f t="shared" ca="1" si="80"/>
        <v>-0.23125736098510127</v>
      </c>
      <c r="D871" s="1">
        <f t="shared" ca="1" si="79"/>
        <v>-0.39268063614998211</v>
      </c>
      <c r="E871" s="1"/>
      <c r="F871" s="1"/>
      <c r="G871" s="1"/>
      <c r="H871" s="1">
        <f t="shared" ca="1" si="83"/>
        <v>0.51850817907095226</v>
      </c>
      <c r="I871" s="1">
        <f t="shared" ca="1" si="81"/>
        <v>4.6409779677198393E-2</v>
      </c>
      <c r="J871" s="1">
        <f t="shared" ca="1" si="84"/>
        <v>6.5633339846241215E-2</v>
      </c>
    </row>
    <row r="872" spans="2:10" x14ac:dyDescent="0.3">
      <c r="B872" s="1">
        <f t="shared" ca="1" si="82"/>
        <v>0.34071303631129013</v>
      </c>
      <c r="C872" s="1">
        <f t="shared" ca="1" si="80"/>
        <v>-0.41051790385236425</v>
      </c>
      <c r="D872" s="1">
        <f t="shared" ca="1" si="79"/>
        <v>-2.2437808179748617</v>
      </c>
      <c r="E872" s="1"/>
      <c r="F872" s="1"/>
      <c r="G872" s="1"/>
      <c r="H872" s="1">
        <f t="shared" ca="1" si="83"/>
        <v>0.88021749215357015</v>
      </c>
      <c r="I872" s="1">
        <f t="shared" ca="1" si="81"/>
        <v>1.1760747280339587</v>
      </c>
      <c r="J872" s="1">
        <f t="shared" ca="1" si="84"/>
        <v>1.6632208307498739</v>
      </c>
    </row>
    <row r="873" spans="2:10" x14ac:dyDescent="0.3">
      <c r="B873" s="1">
        <f t="shared" ca="1" si="82"/>
        <v>0.3558873597867328</v>
      </c>
      <c r="C873" s="1">
        <f t="shared" ca="1" si="80"/>
        <v>-0.36947363740566008</v>
      </c>
      <c r="D873" s="1">
        <f t="shared" ca="1" si="79"/>
        <v>2.9934032759659712</v>
      </c>
      <c r="E873" s="1"/>
      <c r="F873" s="1"/>
      <c r="G873" s="1"/>
      <c r="H873" s="1">
        <f t="shared" ca="1" si="83"/>
        <v>6.4570500677012532E-3</v>
      </c>
      <c r="I873" s="1">
        <f t="shared" ca="1" si="81"/>
        <v>-2.4861293926672245</v>
      </c>
      <c r="J873" s="1">
        <f t="shared" ca="1" si="84"/>
        <v>-3.5159179049243749</v>
      </c>
    </row>
    <row r="874" spans="2:10" x14ac:dyDescent="0.3">
      <c r="B874" s="1">
        <f t="shared" ca="1" si="82"/>
        <v>0.42509655779927458</v>
      </c>
      <c r="C874" s="1">
        <f t="shared" ca="1" si="80"/>
        <v>-0.18887203029218513</v>
      </c>
      <c r="D874" s="1">
        <f t="shared" ca="1" si="79"/>
        <v>0.15815911132647203</v>
      </c>
      <c r="E874" s="1"/>
      <c r="F874" s="1"/>
      <c r="G874" s="1"/>
      <c r="H874" s="1">
        <f t="shared" ca="1" si="83"/>
        <v>0.38181880874638652</v>
      </c>
      <c r="I874" s="1">
        <f t="shared" ca="1" si="81"/>
        <v>-0.3007074104175716</v>
      </c>
      <c r="J874" s="1">
        <f t="shared" ca="1" si="84"/>
        <v>-0.42526449811862232</v>
      </c>
    </row>
    <row r="875" spans="2:10" x14ac:dyDescent="0.3">
      <c r="B875" s="1">
        <f t="shared" ca="1" si="82"/>
        <v>0.6808077154251414</v>
      </c>
      <c r="C875" s="1">
        <f t="shared" ca="1" si="80"/>
        <v>0.46995863773466956</v>
      </c>
      <c r="D875" s="1">
        <f t="shared" ca="1" si="79"/>
        <v>-7.3053751074704243E-2</v>
      </c>
      <c r="E875" s="1"/>
      <c r="F875" s="1"/>
      <c r="G875" s="1"/>
      <c r="H875" s="1">
        <f t="shared" ca="1" si="83"/>
        <v>0.6990309447421853</v>
      </c>
      <c r="I875" s="1">
        <f t="shared" ca="1" si="81"/>
        <v>0.52161544051070696</v>
      </c>
      <c r="J875" s="1">
        <f t="shared" ca="1" si="84"/>
        <v>0.73767563031345817</v>
      </c>
    </row>
    <row r="876" spans="2:10" x14ac:dyDescent="0.3">
      <c r="B876" s="1">
        <f t="shared" ca="1" si="82"/>
        <v>0.49718212030097586</v>
      </c>
      <c r="C876" s="1">
        <f t="shared" ca="1" si="80"/>
        <v>-7.0634356626102807E-3</v>
      </c>
      <c r="D876" s="1">
        <f t="shared" ca="1" si="79"/>
        <v>-1.6382985751381065</v>
      </c>
      <c r="E876" s="1"/>
      <c r="F876" s="1"/>
      <c r="G876" s="1"/>
      <c r="H876" s="1">
        <f t="shared" ca="1" si="83"/>
        <v>0.87521379843460223</v>
      </c>
      <c r="I876" s="1">
        <f t="shared" ca="1" si="81"/>
        <v>1.1513885964258033</v>
      </c>
      <c r="J876" s="1">
        <f t="shared" ca="1" si="84"/>
        <v>1.6283093686270933</v>
      </c>
    </row>
    <row r="877" spans="2:10" x14ac:dyDescent="0.3">
      <c r="B877" s="1">
        <f t="shared" ca="1" si="82"/>
        <v>0.76920920370546686</v>
      </c>
      <c r="C877" s="1">
        <f t="shared" ca="1" si="80"/>
        <v>0.73624503023929666</v>
      </c>
      <c r="D877" s="1">
        <f t="shared" ca="1" si="79"/>
        <v>1.4171986554456566</v>
      </c>
      <c r="E877" s="1"/>
      <c r="F877" s="1"/>
      <c r="G877" s="1"/>
      <c r="H877" s="1">
        <f t="shared" ca="1" si="83"/>
        <v>0.39517130204916484</v>
      </c>
      <c r="I877" s="1">
        <f t="shared" ca="1" si="81"/>
        <v>-0.26586574931478446</v>
      </c>
      <c r="J877" s="1">
        <f t="shared" ca="1" si="84"/>
        <v>-0.37599094845145359</v>
      </c>
    </row>
    <row r="878" spans="2:10" x14ac:dyDescent="0.3">
      <c r="B878" s="1">
        <f t="shared" ca="1" si="82"/>
        <v>0.69979722289893609</v>
      </c>
      <c r="C878" s="1">
        <f t="shared" ca="1" si="80"/>
        <v>0.52381739387700688</v>
      </c>
      <c r="D878" s="1">
        <f t="shared" ca="1" si="79"/>
        <v>0.23232193889078101</v>
      </c>
      <c r="E878" s="1"/>
      <c r="F878" s="1"/>
      <c r="G878" s="1"/>
      <c r="H878" s="1">
        <f t="shared" ca="1" si="83"/>
        <v>0.64040478490177366</v>
      </c>
      <c r="I878" s="1">
        <f t="shared" ca="1" si="81"/>
        <v>0.35954097546892888</v>
      </c>
      <c r="J878" s="1">
        <f t="shared" ca="1" si="84"/>
        <v>0.50846772373701155</v>
      </c>
    </row>
    <row r="879" spans="2:10" x14ac:dyDescent="0.3">
      <c r="B879" s="1">
        <f t="shared" ca="1" si="82"/>
        <v>0.19209867058650287</v>
      </c>
      <c r="C879" s="1">
        <f t="shared" ca="1" si="80"/>
        <v>-0.87018860675512655</v>
      </c>
      <c r="D879" s="1">
        <f t="shared" ca="1" si="79"/>
        <v>-2.5495716865185298</v>
      </c>
      <c r="E879" s="1"/>
      <c r="F879" s="1"/>
      <c r="G879" s="1"/>
      <c r="H879" s="1">
        <f t="shared" ca="1" si="83"/>
        <v>0.82449469308916468</v>
      </c>
      <c r="I879" s="1">
        <f t="shared" ca="1" si="81"/>
        <v>0.93263082190334834</v>
      </c>
      <c r="J879" s="1">
        <f t="shared" ca="1" si="84"/>
        <v>1.3189391570228819</v>
      </c>
    </row>
    <row r="880" spans="2:10" x14ac:dyDescent="0.3">
      <c r="B880" s="1">
        <f t="shared" ca="1" si="82"/>
        <v>0.27037302969122423</v>
      </c>
      <c r="C880" s="1">
        <f t="shared" ca="1" si="80"/>
        <v>-0.61168519445826774</v>
      </c>
      <c r="D880" s="1">
        <f t="shared" ca="1" si="79"/>
        <v>-1.3600497728093526</v>
      </c>
      <c r="E880" s="1"/>
      <c r="F880" s="1"/>
      <c r="G880" s="1"/>
      <c r="H880" s="1">
        <f t="shared" ca="1" si="83"/>
        <v>0.63683636331153626</v>
      </c>
      <c r="I880" s="1">
        <f t="shared" ca="1" si="81"/>
        <v>0.35001522264644863</v>
      </c>
      <c r="J880" s="1">
        <f t="shared" ca="1" si="84"/>
        <v>0.49499627490364617</v>
      </c>
    </row>
    <row r="881" spans="2:10" x14ac:dyDescent="0.3">
      <c r="B881" s="1">
        <f t="shared" ca="1" si="82"/>
        <v>6.8753106536505793E-2</v>
      </c>
      <c r="C881" s="1">
        <f t="shared" ca="1" si="80"/>
        <v>-1.4851419971154989</v>
      </c>
      <c r="D881" s="1">
        <f t="shared" ca="1" si="79"/>
        <v>-6.0924303216635973</v>
      </c>
      <c r="E881" s="1"/>
      <c r="F881" s="1"/>
      <c r="G881" s="1"/>
      <c r="H881" s="1">
        <f t="shared" ca="1" si="83"/>
        <v>0.9976201086686991</v>
      </c>
      <c r="I881" s="1">
        <f t="shared" ca="1" si="81"/>
        <v>2.8228567972393694</v>
      </c>
      <c r="J881" s="1">
        <f t="shared" ca="1" si="84"/>
        <v>3.9921223672929944</v>
      </c>
    </row>
    <row r="882" spans="2:10" x14ac:dyDescent="0.3">
      <c r="B882" s="1">
        <f t="shared" ca="1" si="82"/>
        <v>0.47982801365304595</v>
      </c>
      <c r="C882" s="1">
        <f t="shared" ca="1" si="80"/>
        <v>-5.058523652966989E-2</v>
      </c>
      <c r="D882" s="1">
        <f t="shared" ca="1" si="79"/>
        <v>0.77668503626230956</v>
      </c>
      <c r="E882" s="1"/>
      <c r="F882" s="1"/>
      <c r="G882" s="1"/>
      <c r="H882" s="1">
        <f t="shared" ca="1" si="83"/>
        <v>0.2743249347880371</v>
      </c>
      <c r="I882" s="1">
        <f t="shared" ca="1" si="81"/>
        <v>-0.59978449251686849</v>
      </c>
      <c r="J882" s="1">
        <f t="shared" ca="1" si="84"/>
        <v>-0.84822336381841967</v>
      </c>
    </row>
    <row r="883" spans="2:10" x14ac:dyDescent="0.3">
      <c r="B883" s="1">
        <f t="shared" ca="1" si="82"/>
        <v>0.46557722612160901</v>
      </c>
      <c r="C883" s="1">
        <f t="shared" ca="1" si="80"/>
        <v>-8.639244531564573E-2</v>
      </c>
      <c r="D883" s="1">
        <f t="shared" ca="1" si="79"/>
        <v>-1.0802061465015536</v>
      </c>
      <c r="E883" s="1"/>
      <c r="F883" s="1"/>
      <c r="G883" s="1"/>
      <c r="H883" s="1">
        <f t="shared" ca="1" si="83"/>
        <v>0.75093298586454715</v>
      </c>
      <c r="I883" s="1">
        <f t="shared" ca="1" si="81"/>
        <v>0.67742864595499197</v>
      </c>
      <c r="J883" s="1">
        <f t="shared" ca="1" si="84"/>
        <v>0.95802877864959146</v>
      </c>
    </row>
    <row r="884" spans="2:10" x14ac:dyDescent="0.3">
      <c r="B884" s="1">
        <f t="shared" ca="1" si="82"/>
        <v>0.32510539396631366</v>
      </c>
      <c r="C884" s="1">
        <f t="shared" ca="1" si="80"/>
        <v>-0.4534693791068492</v>
      </c>
      <c r="D884" s="1">
        <f t="shared" ca="1" si="79"/>
        <v>-3.2393148456450063</v>
      </c>
      <c r="E884" s="1"/>
      <c r="F884" s="1"/>
      <c r="G884" s="1"/>
      <c r="H884" s="1">
        <f t="shared" ca="1" si="83"/>
        <v>0.96690037493838299</v>
      </c>
      <c r="I884" s="1">
        <f t="shared" ca="1" si="81"/>
        <v>1.8370721146469891</v>
      </c>
      <c r="J884" s="1">
        <f t="shared" ca="1" si="84"/>
        <v>2.5980122995911934</v>
      </c>
    </row>
    <row r="885" spans="2:10" x14ac:dyDescent="0.3">
      <c r="B885" s="1">
        <f t="shared" ca="1" si="82"/>
        <v>9.7818173397444697E-2</v>
      </c>
      <c r="C885" s="1">
        <f t="shared" ca="1" si="80"/>
        <v>-1.2940841758923347</v>
      </c>
      <c r="D885" s="1">
        <f t="shared" ca="1" si="79"/>
        <v>-2.2404712066922379</v>
      </c>
      <c r="E885" s="1"/>
      <c r="F885" s="1"/>
      <c r="G885" s="1"/>
      <c r="H885" s="1">
        <f t="shared" ca="1" si="83"/>
        <v>0.61415622141564663</v>
      </c>
      <c r="I885" s="1">
        <f t="shared" ca="1" si="81"/>
        <v>0.29016820741295335</v>
      </c>
      <c r="J885" s="1">
        <f t="shared" ca="1" si="84"/>
        <v>0.41035981429288793</v>
      </c>
    </row>
    <row r="886" spans="2:10" x14ac:dyDescent="0.3">
      <c r="B886" s="1">
        <f t="shared" ca="1" si="82"/>
        <v>3.2307466462557999E-2</v>
      </c>
      <c r="C886" s="1">
        <f t="shared" ca="1" si="80"/>
        <v>-1.8479129769515421</v>
      </c>
      <c r="D886" s="1">
        <f t="shared" ca="1" si="79"/>
        <v>-1.44481843952015</v>
      </c>
      <c r="E886" s="1"/>
      <c r="F886" s="1"/>
      <c r="G886" s="1"/>
      <c r="H886" s="1">
        <f t="shared" ca="1" si="83"/>
        <v>0.20432488934368309</v>
      </c>
      <c r="I886" s="1">
        <f t="shared" ca="1" si="81"/>
        <v>-0.82627206078347859</v>
      </c>
      <c r="J886" s="1">
        <f t="shared" ca="1" si="84"/>
        <v>-1.1685251545699618</v>
      </c>
    </row>
    <row r="887" spans="2:10" x14ac:dyDescent="0.3">
      <c r="B887" s="1">
        <f t="shared" ca="1" si="82"/>
        <v>0.73693292868850158</v>
      </c>
      <c r="C887" s="1">
        <f t="shared" ca="1" si="80"/>
        <v>0.63391829914128872</v>
      </c>
      <c r="D887" s="1">
        <f t="shared" ca="1" si="79"/>
        <v>-0.68899398045837112</v>
      </c>
      <c r="E887" s="1"/>
      <c r="F887" s="1"/>
      <c r="G887" s="1"/>
      <c r="H887" s="1">
        <f t="shared" ca="1" si="83"/>
        <v>0.86887960956756927</v>
      </c>
      <c r="I887" s="1">
        <f t="shared" ca="1" si="81"/>
        <v>1.1211106149201144</v>
      </c>
      <c r="J887" s="1">
        <f t="shared" ca="1" si="84"/>
        <v>1.5854898365404664</v>
      </c>
    </row>
    <row r="888" spans="2:10" x14ac:dyDescent="0.3">
      <c r="B888" s="1">
        <f t="shared" ca="1" si="82"/>
        <v>0.63708464281647725</v>
      </c>
      <c r="C888" s="1">
        <f t="shared" ca="1" si="80"/>
        <v>0.35067695745754118</v>
      </c>
      <c r="D888" s="1">
        <f t="shared" ca="1" si="79"/>
        <v>1.6066591322201473</v>
      </c>
      <c r="E888" s="1"/>
      <c r="F888" s="1"/>
      <c r="G888" s="1"/>
      <c r="H888" s="1">
        <f t="shared" ca="1" si="83"/>
        <v>0.21610877549170937</v>
      </c>
      <c r="I888" s="1">
        <f t="shared" ca="1" si="81"/>
        <v>-0.78540260999061873</v>
      </c>
      <c r="J888" s="1">
        <f t="shared" ca="1" si="84"/>
        <v>-1.1107270229719597</v>
      </c>
    </row>
    <row r="889" spans="2:10" x14ac:dyDescent="0.3">
      <c r="B889" s="1">
        <f t="shared" ca="1" si="82"/>
        <v>0.51451381521116946</v>
      </c>
      <c r="C889" s="1">
        <f t="shared" ca="1" si="80"/>
        <v>3.6388768638689076E-2</v>
      </c>
      <c r="D889" s="1">
        <f t="shared" ca="1" si="79"/>
        <v>-1.3420267719062016</v>
      </c>
      <c r="E889" s="1"/>
      <c r="F889" s="1"/>
      <c r="G889" s="1"/>
      <c r="H889" s="1">
        <f t="shared" ca="1" si="83"/>
        <v>0.83777268202393285</v>
      </c>
      <c r="I889" s="1">
        <f t="shared" ca="1" si="81"/>
        <v>0.98534499958745614</v>
      </c>
      <c r="J889" s="1">
        <f t="shared" ca="1" si="84"/>
        <v>1.3934882620330924</v>
      </c>
    </row>
    <row r="890" spans="2:10" x14ac:dyDescent="0.3">
      <c r="B890" s="1">
        <f t="shared" ca="1" si="82"/>
        <v>0.44479487689754826</v>
      </c>
      <c r="C890" s="1">
        <f t="shared" ca="1" si="80"/>
        <v>-0.1388233350899937</v>
      </c>
      <c r="D890" s="1">
        <f t="shared" ca="1" si="79"/>
        <v>0.4701058432295539</v>
      </c>
      <c r="E890" s="1"/>
      <c r="F890" s="1"/>
      <c r="G890" s="1"/>
      <c r="H890" s="1">
        <f t="shared" ca="1" si="83"/>
        <v>0.31873526237138272</v>
      </c>
      <c r="I890" s="1">
        <f t="shared" ca="1" si="81"/>
        <v>-0.47123836471303127</v>
      </c>
      <c r="J890" s="1">
        <f t="shared" ca="1" si="84"/>
        <v>-0.6664316864876878</v>
      </c>
    </row>
    <row r="891" spans="2:10" x14ac:dyDescent="0.3">
      <c r="B891" s="1">
        <f t="shared" ca="1" si="82"/>
        <v>0.7842173562495568</v>
      </c>
      <c r="C891" s="1">
        <f t="shared" ca="1" si="80"/>
        <v>0.78651593459383018</v>
      </c>
      <c r="D891" s="1">
        <f t="shared" ca="1" si="79"/>
        <v>2.2216916889458833</v>
      </c>
      <c r="E891" s="1"/>
      <c r="F891" s="1"/>
      <c r="G891" s="1"/>
      <c r="H891" s="1">
        <f t="shared" ca="1" si="83"/>
        <v>0.21638590669616498</v>
      </c>
      <c r="I891" s="1">
        <f t="shared" ca="1" si="81"/>
        <v>-0.78445732436559779</v>
      </c>
      <c r="J891" s="1">
        <f t="shared" ca="1" si="84"/>
        <v>-1.1093901872207386</v>
      </c>
    </row>
    <row r="892" spans="2:10" x14ac:dyDescent="0.3">
      <c r="B892" s="1">
        <f t="shared" ca="1" si="82"/>
        <v>0.93795547431171244</v>
      </c>
      <c r="C892" s="1">
        <f t="shared" ca="1" si="80"/>
        <v>1.537834640589635</v>
      </c>
      <c r="D892" s="1">
        <f t="shared" ca="1" si="79"/>
        <v>1.1216326481772576</v>
      </c>
      <c r="E892" s="1"/>
      <c r="F892" s="1"/>
      <c r="G892" s="1"/>
      <c r="H892" s="1">
        <f t="shared" ca="1" si="83"/>
        <v>0.77177967511050782</v>
      </c>
      <c r="I892" s="1">
        <f t="shared" ca="1" si="81"/>
        <v>0.7447205890632711</v>
      </c>
      <c r="J892" s="1">
        <f t="shared" ca="1" si="84"/>
        <v>1.0531939572317586</v>
      </c>
    </row>
    <row r="893" spans="2:10" x14ac:dyDescent="0.3">
      <c r="B893" s="1">
        <f t="shared" ca="1" si="82"/>
        <v>0.42204398724203984</v>
      </c>
      <c r="C893" s="1">
        <f t="shared" ca="1" si="80"/>
        <v>-0.19666720624794864</v>
      </c>
      <c r="D893" s="1">
        <f t="shared" ca="1" si="79"/>
        <v>-1.4465594600095875</v>
      </c>
      <c r="E893" s="1"/>
      <c r="F893" s="1"/>
      <c r="G893" s="1"/>
      <c r="H893" s="1">
        <f t="shared" ca="1" si="83"/>
        <v>0.79565603632009319</v>
      </c>
      <c r="I893" s="1">
        <f t="shared" ca="1" si="81"/>
        <v>0.82620479731438101</v>
      </c>
      <c r="J893" s="1">
        <f t="shared" ca="1" si="84"/>
        <v>1.1684300296597119</v>
      </c>
    </row>
    <row r="894" spans="2:10" x14ac:dyDescent="0.3">
      <c r="B894" s="1">
        <f t="shared" ca="1" si="82"/>
        <v>0.23381484111497997</v>
      </c>
      <c r="C894" s="1">
        <f t="shared" ca="1" si="80"/>
        <v>-0.72634111168772808</v>
      </c>
      <c r="D894" s="1">
        <f t="shared" ca="1" si="79"/>
        <v>0.21517411409373266</v>
      </c>
      <c r="E894" s="1"/>
      <c r="F894" s="1"/>
      <c r="G894" s="1"/>
      <c r="H894" s="1">
        <f t="shared" ca="1" si="83"/>
        <v>0.18983833794300065</v>
      </c>
      <c r="I894" s="1">
        <f t="shared" ca="1" si="81"/>
        <v>-0.87849218689921427</v>
      </c>
      <c r="J894" s="1">
        <f t="shared" ca="1" si="84"/>
        <v>-1.2423755651516688</v>
      </c>
    </row>
    <row r="895" spans="2:10" x14ac:dyDescent="0.3">
      <c r="B895" s="1">
        <f t="shared" ca="1" si="82"/>
        <v>0.57733189148212705</v>
      </c>
      <c r="C895" s="1">
        <f t="shared" ca="1" si="80"/>
        <v>0.19507246650189256</v>
      </c>
      <c r="D895" s="1">
        <f t="shared" ca="1" si="79"/>
        <v>-2.6409490857925975</v>
      </c>
      <c r="E895" s="1"/>
      <c r="F895" s="1"/>
      <c r="G895" s="1"/>
      <c r="H895" s="1">
        <f t="shared" ca="1" si="83"/>
        <v>0.98042018152227195</v>
      </c>
      <c r="I895" s="1">
        <f t="shared" ca="1" si="81"/>
        <v>2.0625054738342512</v>
      </c>
      <c r="J895" s="1">
        <f t="shared" ca="1" si="84"/>
        <v>2.9168232135651451</v>
      </c>
    </row>
    <row r="896" spans="2:10" x14ac:dyDescent="0.3">
      <c r="B896" s="1">
        <f t="shared" ca="1" si="82"/>
        <v>0.84059994009666461</v>
      </c>
      <c r="C896" s="1">
        <f t="shared" ca="1" si="80"/>
        <v>0.99692663977138862</v>
      </c>
      <c r="D896" s="1">
        <f t="shared" ca="1" si="79"/>
        <v>4.6786083949926907</v>
      </c>
      <c r="E896" s="1"/>
      <c r="F896" s="1"/>
      <c r="G896" s="1"/>
      <c r="H896" s="1">
        <f t="shared" ca="1" si="83"/>
        <v>1.0406790475716576E-2</v>
      </c>
      <c r="I896" s="1">
        <f t="shared" ca="1" si="81"/>
        <v>-2.3113490828442518</v>
      </c>
      <c r="J896" s="1">
        <f t="shared" ca="1" si="84"/>
        <v>-3.2687412203369557</v>
      </c>
    </row>
    <row r="897" spans="2:10" x14ac:dyDescent="0.3">
      <c r="B897" s="1">
        <f t="shared" ca="1" si="82"/>
        <v>0.77163652017478646</v>
      </c>
      <c r="C897" s="1">
        <f t="shared" ca="1" si="80"/>
        <v>0.74424716374908295</v>
      </c>
      <c r="D897" s="1">
        <f t="shared" ca="1" si="79"/>
        <v>5.6569081575987723E-2</v>
      </c>
      <c r="E897" s="1"/>
      <c r="F897" s="1"/>
      <c r="G897" s="1"/>
      <c r="H897" s="1">
        <f t="shared" ca="1" si="83"/>
        <v>0.75936044926778734</v>
      </c>
      <c r="I897" s="1">
        <f t="shared" ca="1" si="81"/>
        <v>0.7042467825612071</v>
      </c>
      <c r="J897" s="1">
        <f t="shared" ca="1" si="84"/>
        <v>0.99595535115567524</v>
      </c>
    </row>
    <row r="898" spans="2:10" x14ac:dyDescent="0.3">
      <c r="B898" s="1">
        <f t="shared" ca="1" si="82"/>
        <v>4.8907371203639527E-2</v>
      </c>
      <c r="C898" s="1">
        <f t="shared" ca="1" si="80"/>
        <v>-1.6555413180384604</v>
      </c>
      <c r="D898" s="1">
        <f t="shared" ca="1" si="79"/>
        <v>1.0608499570621079</v>
      </c>
      <c r="E898" s="1"/>
      <c r="F898" s="1"/>
      <c r="G898" s="1"/>
      <c r="H898" s="1">
        <f t="shared" ca="1" si="83"/>
        <v>8.0712977902184235E-3</v>
      </c>
      <c r="I898" s="1">
        <f t="shared" ca="1" si="81"/>
        <v>-2.4056755164985346</v>
      </c>
      <c r="J898" s="1">
        <f t="shared" ca="1" si="84"/>
        <v>-3.4021389421011281</v>
      </c>
    </row>
    <row r="899" spans="2:10" x14ac:dyDescent="0.3">
      <c r="B899" s="1">
        <f t="shared" ca="1" si="82"/>
        <v>0.86245917767237168</v>
      </c>
      <c r="C899" s="1">
        <f t="shared" ca="1" si="80"/>
        <v>1.0914347135882638</v>
      </c>
      <c r="D899" s="1">
        <f t="shared" ref="D899:D962" ca="1" si="85">-J899+C899*SQRT(2)</f>
        <v>1.6187840007717273</v>
      </c>
      <c r="E899" s="1"/>
      <c r="F899" s="1"/>
      <c r="G899" s="1"/>
      <c r="H899" s="1">
        <f t="shared" ca="1" si="83"/>
        <v>0.47877893545073169</v>
      </c>
      <c r="I899" s="1">
        <f t="shared" ca="1" si="81"/>
        <v>-5.3218430633713801E-2</v>
      </c>
      <c r="J899" s="1">
        <f t="shared" ca="1" si="84"/>
        <v>-7.5262226370409843E-2</v>
      </c>
    </row>
    <row r="900" spans="2:10" x14ac:dyDescent="0.3">
      <c r="B900" s="1">
        <f t="shared" ca="1" si="82"/>
        <v>0.10693189418118165</v>
      </c>
      <c r="C900" s="1">
        <f t="shared" ref="C900:C963" ca="1" si="86" xml:space="preserve"> NORMINV(B900,0,1)</f>
        <v>-1.243010977304807</v>
      </c>
      <c r="D900" s="1">
        <f t="shared" ca="1" si="85"/>
        <v>-1.346729510028283</v>
      </c>
      <c r="E900" s="1"/>
      <c r="F900" s="1"/>
      <c r="G900" s="1"/>
      <c r="H900" s="1">
        <f t="shared" ca="1" si="83"/>
        <v>0.38562913901505291</v>
      </c>
      <c r="I900" s="1">
        <f t="shared" ref="I900:I963" ca="1" si="87" xml:space="preserve"> NORMINV(H900,0,1)</f>
        <v>-0.29072940833977162</v>
      </c>
      <c r="J900" s="1">
        <f t="shared" ca="1" si="84"/>
        <v>-0.41115347225481064</v>
      </c>
    </row>
    <row r="901" spans="2:10" x14ac:dyDescent="0.3">
      <c r="B901" s="1">
        <f t="shared" ref="B901:B964" ca="1" si="88">RAND()</f>
        <v>1.4982767659961871E-2</v>
      </c>
      <c r="C901" s="1">
        <f t="shared" ca="1" si="86"/>
        <v>-2.1705456365811426</v>
      </c>
      <c r="D901" s="1">
        <f t="shared" ca="1" si="85"/>
        <v>-1.8249845169200225</v>
      </c>
      <c r="E901" s="1"/>
      <c r="F901" s="1"/>
      <c r="G901" s="1"/>
      <c r="H901" s="1">
        <f t="shared" ref="H901:H964" ca="1" si="89">RAND()</f>
        <v>0.18940616929978282</v>
      </c>
      <c r="I901" s="1">
        <f t="shared" ca="1" si="87"/>
        <v>-0.8800867091065393</v>
      </c>
      <c r="J901" s="1">
        <f t="shared" ca="1" si="84"/>
        <v>-1.244630560082773</v>
      </c>
    </row>
    <row r="902" spans="2:10" x14ac:dyDescent="0.3">
      <c r="B902" s="1">
        <f t="shared" ca="1" si="88"/>
        <v>0.826894076242358</v>
      </c>
      <c r="C902" s="1">
        <f t="shared" ca="1" si="86"/>
        <v>0.94196248420801854</v>
      </c>
      <c r="D902" s="1">
        <f t="shared" ca="1" si="85"/>
        <v>0.12034893865270502</v>
      </c>
      <c r="E902" s="1"/>
      <c r="F902" s="1"/>
      <c r="G902" s="1"/>
      <c r="H902" s="1">
        <f t="shared" ca="1" si="89"/>
        <v>0.80423968003477808</v>
      </c>
      <c r="I902" s="1">
        <f t="shared" ca="1" si="87"/>
        <v>0.85686293357808696</v>
      </c>
      <c r="J902" s="1">
        <f t="shared" ca="1" si="84"/>
        <v>1.2117871817609271</v>
      </c>
    </row>
    <row r="903" spans="2:10" x14ac:dyDescent="0.3">
      <c r="B903" s="1">
        <f t="shared" ca="1" si="88"/>
        <v>0.2364541355506683</v>
      </c>
      <c r="C903" s="1">
        <f t="shared" ca="1" si="86"/>
        <v>-0.71775515111558452</v>
      </c>
      <c r="D903" s="1">
        <f t="shared" ca="1" si="85"/>
        <v>1.4329245277559159</v>
      </c>
      <c r="E903" s="1"/>
      <c r="F903" s="1"/>
      <c r="G903" s="1"/>
      <c r="H903" s="1">
        <f t="shared" ca="1" si="89"/>
        <v>4.1727148434189343E-2</v>
      </c>
      <c r="I903" s="1">
        <f t="shared" ca="1" si="87"/>
        <v>-1.7309858016203239</v>
      </c>
      <c r="J903" s="1">
        <f t="shared" ca="1" si="84"/>
        <v>-2.4479835969267261</v>
      </c>
    </row>
    <row r="904" spans="2:10" x14ac:dyDescent="0.3">
      <c r="B904" s="1">
        <f t="shared" ca="1" si="88"/>
        <v>0.25071395045159084</v>
      </c>
      <c r="C904" s="1">
        <f t="shared" ca="1" si="86"/>
        <v>-0.67224474315427196</v>
      </c>
      <c r="D904" s="1">
        <f t="shared" ca="1" si="85"/>
        <v>-1.4948071285074485</v>
      </c>
      <c r="E904" s="1"/>
      <c r="F904" s="1"/>
      <c r="G904" s="1"/>
      <c r="H904" s="1">
        <f t="shared" ca="1" si="89"/>
        <v>0.6497862736508131</v>
      </c>
      <c r="I904" s="1">
        <f t="shared" ca="1" si="87"/>
        <v>0.38474351397933582</v>
      </c>
      <c r="J904" s="1">
        <f t="shared" ca="1" si="84"/>
        <v>0.54410949550465926</v>
      </c>
    </row>
    <row r="905" spans="2:10" x14ac:dyDescent="0.3">
      <c r="B905" s="1">
        <f t="shared" ca="1" si="88"/>
        <v>0.55748910398379192</v>
      </c>
      <c r="C905" s="1">
        <f t="shared" ca="1" si="86"/>
        <v>0.14460621237060375</v>
      </c>
      <c r="D905" s="1">
        <f t="shared" ca="1" si="85"/>
        <v>-1.308412808927389</v>
      </c>
      <c r="E905" s="1"/>
      <c r="F905" s="1"/>
      <c r="G905" s="1"/>
      <c r="H905" s="1">
        <f t="shared" ca="1" si="89"/>
        <v>0.85764392914864318</v>
      </c>
      <c r="I905" s="1">
        <f t="shared" ca="1" si="87"/>
        <v>1.0697937821544989</v>
      </c>
      <c r="J905" s="1">
        <f t="shared" ca="1" si="84"/>
        <v>1.5129168756653009</v>
      </c>
    </row>
    <row r="906" spans="2:10" x14ac:dyDescent="0.3">
      <c r="B906" s="1">
        <f t="shared" ca="1" si="88"/>
        <v>0.92150092393932748</v>
      </c>
      <c r="C906" s="1">
        <f t="shared" ca="1" si="86"/>
        <v>1.415239959433146</v>
      </c>
      <c r="D906" s="1">
        <f t="shared" ca="1" si="85"/>
        <v>1.650790312163354</v>
      </c>
      <c r="E906" s="1"/>
      <c r="F906" s="1"/>
      <c r="G906" s="1"/>
      <c r="H906" s="1">
        <f t="shared" ca="1" si="89"/>
        <v>0.59791536277186441</v>
      </c>
      <c r="I906" s="1">
        <f t="shared" ca="1" si="87"/>
        <v>0.24795493538538094</v>
      </c>
      <c r="J906" s="1">
        <f t="shared" ca="1" si="84"/>
        <v>0.35066123247935022</v>
      </c>
    </row>
    <row r="907" spans="2:10" x14ac:dyDescent="0.3">
      <c r="B907" s="1">
        <f t="shared" ca="1" si="88"/>
        <v>0.22358910591635572</v>
      </c>
      <c r="C907" s="1">
        <f t="shared" ca="1" si="86"/>
        <v>-0.76012777484560234</v>
      </c>
      <c r="D907" s="1">
        <f t="shared" ca="1" si="85"/>
        <v>-3.2238026972734155</v>
      </c>
      <c r="E907" s="1"/>
      <c r="F907" s="1"/>
      <c r="G907" s="1"/>
      <c r="H907" s="1">
        <f t="shared" ca="1" si="89"/>
        <v>0.93567473556513525</v>
      </c>
      <c r="I907" s="1">
        <f t="shared" ca="1" si="87"/>
        <v>1.5194449736039122</v>
      </c>
      <c r="J907" s="1">
        <f t="shared" ca="1" si="84"/>
        <v>2.1488196889502822</v>
      </c>
    </row>
    <row r="908" spans="2:10" x14ac:dyDescent="0.3">
      <c r="B908" s="1">
        <f t="shared" ca="1" si="88"/>
        <v>0.70195250546633192</v>
      </c>
      <c r="C908" s="1">
        <f t="shared" ca="1" si="86"/>
        <v>0.53002443526045184</v>
      </c>
      <c r="D908" s="1">
        <f t="shared" ca="1" si="85"/>
        <v>0.67394663768743546</v>
      </c>
      <c r="E908" s="1"/>
      <c r="F908" s="1"/>
      <c r="G908" s="1"/>
      <c r="H908" s="1">
        <f t="shared" ca="1" si="89"/>
        <v>0.52132215897301881</v>
      </c>
      <c r="I908" s="1">
        <f t="shared" ca="1" si="87"/>
        <v>5.3472197593793042E-2</v>
      </c>
      <c r="J908" s="1">
        <f t="shared" ca="1" si="84"/>
        <v>7.5621107047036104E-2</v>
      </c>
    </row>
    <row r="909" spans="2:10" x14ac:dyDescent="0.3">
      <c r="B909" s="1">
        <f t="shared" ca="1" si="88"/>
        <v>0.29066671216102913</v>
      </c>
      <c r="C909" s="1">
        <f t="shared" ca="1" si="86"/>
        <v>-0.55143804815011599</v>
      </c>
      <c r="D909" s="1">
        <f t="shared" ca="1" si="85"/>
        <v>0.2296378633515952</v>
      </c>
      <c r="E909" s="1"/>
      <c r="F909" s="1"/>
      <c r="G909" s="1"/>
      <c r="H909" s="1">
        <f t="shared" ca="1" si="89"/>
        <v>0.23767031577829323</v>
      </c>
      <c r="I909" s="1">
        <f t="shared" ca="1" si="87"/>
        <v>-0.71381653854321869</v>
      </c>
      <c r="J909" s="1">
        <f t="shared" ca="1" si="84"/>
        <v>-1.0094890298540371</v>
      </c>
    </row>
    <row r="910" spans="2:10" x14ac:dyDescent="0.3">
      <c r="B910" s="1">
        <f t="shared" ca="1" si="88"/>
        <v>0.69705708718772141</v>
      </c>
      <c r="C910" s="1">
        <f t="shared" ca="1" si="86"/>
        <v>0.51595501909906916</v>
      </c>
      <c r="D910" s="1">
        <f t="shared" ca="1" si="85"/>
        <v>0.81849793633605028</v>
      </c>
      <c r="E910" s="1"/>
      <c r="F910" s="1"/>
      <c r="G910" s="1"/>
      <c r="H910" s="1">
        <f t="shared" ca="1" si="89"/>
        <v>0.47495873332259586</v>
      </c>
      <c r="I910" s="1">
        <f t="shared" ca="1" si="87"/>
        <v>-6.2810422071347016E-2</v>
      </c>
      <c r="J910" s="1">
        <f t="shared" ca="1" si="84"/>
        <v>-8.8827350751677345E-2</v>
      </c>
    </row>
    <row r="911" spans="2:10" x14ac:dyDescent="0.3">
      <c r="B911" s="1">
        <f t="shared" ca="1" si="88"/>
        <v>0.83899568062376584</v>
      </c>
      <c r="C911" s="1">
        <f t="shared" ca="1" si="86"/>
        <v>0.99033861404530343</v>
      </c>
      <c r="D911" s="1">
        <f t="shared" ca="1" si="85"/>
        <v>0.76387589597216166</v>
      </c>
      <c r="E911" s="1"/>
      <c r="F911" s="1"/>
      <c r="G911" s="1"/>
      <c r="H911" s="1">
        <f t="shared" ca="1" si="89"/>
        <v>0.67371572395689217</v>
      </c>
      <c r="I911" s="1">
        <f t="shared" ca="1" si="87"/>
        <v>0.45019678801843821</v>
      </c>
      <c r="J911" s="1">
        <f t="shared" ca="1" si="84"/>
        <v>0.63667440335248071</v>
      </c>
    </row>
    <row r="912" spans="2:10" x14ac:dyDescent="0.3">
      <c r="B912" s="1">
        <f t="shared" ca="1" si="88"/>
        <v>0.32696643454230834</v>
      </c>
      <c r="C912" s="1">
        <f t="shared" ca="1" si="86"/>
        <v>-0.44830530978012278</v>
      </c>
      <c r="D912" s="1">
        <f t="shared" ca="1" si="85"/>
        <v>-1.2345818073769013</v>
      </c>
      <c r="E912" s="1"/>
      <c r="F912" s="1"/>
      <c r="G912" s="1"/>
      <c r="H912" s="1">
        <f t="shared" ca="1" si="89"/>
        <v>0.6644635074229992</v>
      </c>
      <c r="I912" s="1">
        <f t="shared" ca="1" si="87"/>
        <v>0.42467585814562808</v>
      </c>
      <c r="J912" s="1">
        <f t="shared" ca="1" si="84"/>
        <v>0.60058235820197992</v>
      </c>
    </row>
    <row r="913" spans="2:10" x14ac:dyDescent="0.3">
      <c r="B913" s="1">
        <f t="shared" ca="1" si="88"/>
        <v>0.69710355564332305</v>
      </c>
      <c r="C913" s="1">
        <f t="shared" ca="1" si="86"/>
        <v>0.51608808591311228</v>
      </c>
      <c r="D913" s="1">
        <f t="shared" ca="1" si="85"/>
        <v>0.75614009215094147</v>
      </c>
      <c r="E913" s="1"/>
      <c r="F913" s="1"/>
      <c r="G913" s="1"/>
      <c r="H913" s="1">
        <f t="shared" ca="1" si="89"/>
        <v>0.49258660274509414</v>
      </c>
      <c r="I913" s="1">
        <f t="shared" ca="1" si="87"/>
        <v>-1.8583700773839334E-2</v>
      </c>
      <c r="J913" s="1">
        <f t="shared" ca="1" si="84"/>
        <v>-2.6281321673446972E-2</v>
      </c>
    </row>
    <row r="914" spans="2:10" x14ac:dyDescent="0.3">
      <c r="B914" s="1">
        <f t="shared" ca="1" si="88"/>
        <v>0.58459831965778875</v>
      </c>
      <c r="C914" s="1">
        <f t="shared" ca="1" si="86"/>
        <v>0.21367134238989322</v>
      </c>
      <c r="D914" s="1">
        <f t="shared" ca="1" si="85"/>
        <v>0.84553634158010615</v>
      </c>
      <c r="E914" s="1"/>
      <c r="F914" s="1"/>
      <c r="G914" s="1"/>
      <c r="H914" s="1">
        <f t="shared" ca="1" si="89"/>
        <v>0.35041024059139791</v>
      </c>
      <c r="I914" s="1">
        <f t="shared" ca="1" si="87"/>
        <v>-0.38421313848106475</v>
      </c>
      <c r="J914" s="1">
        <f t="shared" ca="1" si="84"/>
        <v>-0.54335943128185393</v>
      </c>
    </row>
    <row r="915" spans="2:10" x14ac:dyDescent="0.3">
      <c r="B915" s="1">
        <f t="shared" ca="1" si="88"/>
        <v>0.96994207439387881</v>
      </c>
      <c r="C915" s="1">
        <f t="shared" ca="1" si="86"/>
        <v>1.8799429669331622</v>
      </c>
      <c r="D915" s="1">
        <f t="shared" ca="1" si="85"/>
        <v>1.032462394522373</v>
      </c>
      <c r="E915" s="1"/>
      <c r="F915" s="1"/>
      <c r="G915" s="1"/>
      <c r="H915" s="1">
        <f t="shared" ca="1" si="89"/>
        <v>0.874903722369193</v>
      </c>
      <c r="I915" s="1">
        <f t="shared" ca="1" si="87"/>
        <v>1.1498818064462917</v>
      </c>
      <c r="J915" s="1">
        <f t="shared" ca="1" si="84"/>
        <v>1.62617844580242</v>
      </c>
    </row>
    <row r="916" spans="2:10" x14ac:dyDescent="0.3">
      <c r="B916" s="1">
        <f t="shared" ca="1" si="88"/>
        <v>0.91511593241563582</v>
      </c>
      <c r="C916" s="1">
        <f t="shared" ca="1" si="86"/>
        <v>1.372949215009533</v>
      </c>
      <c r="D916" s="1">
        <f t="shared" ca="1" si="85"/>
        <v>1.0684537765585782</v>
      </c>
      <c r="E916" s="1"/>
      <c r="F916" s="1"/>
      <c r="G916" s="1"/>
      <c r="H916" s="1">
        <f t="shared" ca="1" si="89"/>
        <v>0.73152716827507525</v>
      </c>
      <c r="I916" s="1">
        <f t="shared" ca="1" si="87"/>
        <v>0.61743830422058621</v>
      </c>
      <c r="J916" s="1">
        <f t="shared" ca="1" si="84"/>
        <v>0.87318962375739806</v>
      </c>
    </row>
    <row r="917" spans="2:10" x14ac:dyDescent="0.3">
      <c r="B917" s="1">
        <f t="shared" ca="1" si="88"/>
        <v>0.15703649925037877</v>
      </c>
      <c r="C917" s="1">
        <f t="shared" ca="1" si="86"/>
        <v>-1.0067124062550454</v>
      </c>
      <c r="D917" s="1">
        <f t="shared" ca="1" si="85"/>
        <v>-0.62482431575367592</v>
      </c>
      <c r="E917" s="1"/>
      <c r="F917" s="1"/>
      <c r="G917" s="1"/>
      <c r="H917" s="1">
        <f t="shared" ca="1" si="89"/>
        <v>0.28607262791264643</v>
      </c>
      <c r="I917" s="1">
        <f t="shared" ca="1" si="87"/>
        <v>-0.56489489553537675</v>
      </c>
      <c r="J917" s="1">
        <f t="shared" ca="1" si="84"/>
        <v>-0.79888202258146257</v>
      </c>
    </row>
    <row r="918" spans="2:10" x14ac:dyDescent="0.3">
      <c r="B918" s="1">
        <f t="shared" ca="1" si="88"/>
        <v>0.56527972404065863</v>
      </c>
      <c r="C918" s="1">
        <f t="shared" ca="1" si="86"/>
        <v>0.16436914499085706</v>
      </c>
      <c r="D918" s="1">
        <f t="shared" ca="1" si="85"/>
        <v>-0.15972595695659667</v>
      </c>
      <c r="E918" s="1"/>
      <c r="F918" s="1"/>
      <c r="G918" s="1"/>
      <c r="H918" s="1">
        <f t="shared" ca="1" si="89"/>
        <v>0.60922990058119064</v>
      </c>
      <c r="I918" s="1">
        <f t="shared" ca="1" si="87"/>
        <v>0.27731245228637713</v>
      </c>
      <c r="J918" s="1">
        <f t="shared" ca="1" si="84"/>
        <v>0.3921790310383364</v>
      </c>
    </row>
    <row r="919" spans="2:10" x14ac:dyDescent="0.3">
      <c r="B919" s="1">
        <f t="shared" ca="1" si="88"/>
        <v>0.36429607379920537</v>
      </c>
      <c r="C919" s="1">
        <f t="shared" ca="1" si="86"/>
        <v>-0.34699889675933709</v>
      </c>
      <c r="D919" s="1">
        <f t="shared" ca="1" si="85"/>
        <v>-0.42704977868387717</v>
      </c>
      <c r="E919" s="1"/>
      <c r="F919" s="1"/>
      <c r="G919" s="1"/>
      <c r="H919" s="1">
        <f t="shared" ca="1" si="89"/>
        <v>0.48204205607781436</v>
      </c>
      <c r="I919" s="1">
        <f t="shared" ca="1" si="87"/>
        <v>-4.5029102347753237E-2</v>
      </c>
      <c r="J919" s="1">
        <f t="shared" ca="1" si="84"/>
        <v>-6.3680767241678801E-2</v>
      </c>
    </row>
    <row r="920" spans="2:10" x14ac:dyDescent="0.3">
      <c r="B920" s="1">
        <f t="shared" ca="1" si="88"/>
        <v>0.36085323707398598</v>
      </c>
      <c r="C920" s="1">
        <f t="shared" ca="1" si="86"/>
        <v>-0.35617905806694616</v>
      </c>
      <c r="D920" s="1">
        <f t="shared" ca="1" si="85"/>
        <v>-1.4828753792568272</v>
      </c>
      <c r="E920" s="1"/>
      <c r="F920" s="1"/>
      <c r="G920" s="1"/>
      <c r="H920" s="1">
        <f t="shared" ca="1" si="89"/>
        <v>0.75564818346520812</v>
      </c>
      <c r="I920" s="1">
        <f t="shared" ca="1" si="87"/>
        <v>0.69237217826012976</v>
      </c>
      <c r="J920" s="1">
        <f t="shared" ca="1" si="84"/>
        <v>0.97916212470527775</v>
      </c>
    </row>
    <row r="921" spans="2:10" x14ac:dyDescent="0.3">
      <c r="B921" s="1">
        <f t="shared" ca="1" si="88"/>
        <v>0.85420257680887546</v>
      </c>
      <c r="C921" s="1">
        <f t="shared" ca="1" si="86"/>
        <v>1.0546294127337907</v>
      </c>
      <c r="D921" s="1">
        <f t="shared" ca="1" si="85"/>
        <v>3.4385318682250583</v>
      </c>
      <c r="E921" s="1"/>
      <c r="F921" s="1"/>
      <c r="G921" s="1"/>
      <c r="H921" s="1">
        <f t="shared" ca="1" si="89"/>
        <v>8.4290170735540459E-2</v>
      </c>
      <c r="I921" s="1">
        <f t="shared" ca="1" si="87"/>
        <v>-1.3767797886141959</v>
      </c>
      <c r="J921" s="1">
        <f t="shared" ca="1" si="84"/>
        <v>-1.947060649459359</v>
      </c>
    </row>
    <row r="922" spans="2:10" x14ac:dyDescent="0.3">
      <c r="B922" s="1">
        <f t="shared" ca="1" si="88"/>
        <v>0.75523597760585526</v>
      </c>
      <c r="C922" s="1">
        <f t="shared" ca="1" si="86"/>
        <v>0.69105966786709871</v>
      </c>
      <c r="D922" s="1">
        <f t="shared" ca="1" si="85"/>
        <v>0.40891222833781327</v>
      </c>
      <c r="E922" s="1"/>
      <c r="F922" s="1"/>
      <c r="G922" s="1"/>
      <c r="H922" s="1">
        <f t="shared" ca="1" si="89"/>
        <v>0.65612672991469245</v>
      </c>
      <c r="I922" s="1">
        <f t="shared" ca="1" si="87"/>
        <v>0.40191505829932905</v>
      </c>
      <c r="J922" s="1">
        <f t="shared" ca="1" si="84"/>
        <v>0.56839372636888441</v>
      </c>
    </row>
    <row r="923" spans="2:10" x14ac:dyDescent="0.3">
      <c r="B923" s="1">
        <f t="shared" ca="1" si="88"/>
        <v>0.9047309015356827</v>
      </c>
      <c r="C923" s="1">
        <f t="shared" ca="1" si="86"/>
        <v>1.3089886455647022</v>
      </c>
      <c r="D923" s="1">
        <f t="shared" ca="1" si="85"/>
        <v>2.0848629723039993</v>
      </c>
      <c r="E923" s="1"/>
      <c r="F923" s="1"/>
      <c r="G923" s="1"/>
      <c r="H923" s="1">
        <f t="shared" ca="1" si="89"/>
        <v>0.43438065017871164</v>
      </c>
      <c r="I923" s="1">
        <f t="shared" ca="1" si="87"/>
        <v>-0.16523209999619667</v>
      </c>
      <c r="J923" s="1">
        <f t="shared" ca="1" si="84"/>
        <v>-0.23367347675400879</v>
      </c>
    </row>
    <row r="924" spans="2:10" x14ac:dyDescent="0.3">
      <c r="B924" s="1">
        <f t="shared" ca="1" si="88"/>
        <v>0.26742534100780591</v>
      </c>
      <c r="C924" s="1">
        <f t="shared" ca="1" si="86"/>
        <v>-0.62061847333819475</v>
      </c>
      <c r="D924" s="1">
        <f t="shared" ca="1" si="85"/>
        <v>-0.20776110003558834</v>
      </c>
      <c r="E924" s="1"/>
      <c r="F924" s="1"/>
      <c r="G924" s="1"/>
      <c r="H924" s="1">
        <f t="shared" ca="1" si="89"/>
        <v>0.3178536492785452</v>
      </c>
      <c r="I924" s="1">
        <f t="shared" ca="1" si="87"/>
        <v>-0.47370919063625355</v>
      </c>
      <c r="J924" s="1">
        <f t="shared" ca="1" si="84"/>
        <v>-0.6699259620185718</v>
      </c>
    </row>
    <row r="925" spans="2:10" x14ac:dyDescent="0.3">
      <c r="B925" s="1">
        <f t="shared" ca="1" si="88"/>
        <v>0.60878974842239719</v>
      </c>
      <c r="C925" s="1">
        <f t="shared" ca="1" si="86"/>
        <v>0.27616608724927738</v>
      </c>
      <c r="D925" s="1">
        <f t="shared" ca="1" si="85"/>
        <v>1.1696772295643176</v>
      </c>
      <c r="E925" s="1"/>
      <c r="F925" s="1"/>
      <c r="G925" s="1"/>
      <c r="H925" s="1">
        <f t="shared" ca="1" si="89"/>
        <v>0.29084404798111452</v>
      </c>
      <c r="I925" s="1">
        <f t="shared" ca="1" si="87"/>
        <v>-0.55092061357514555</v>
      </c>
      <c r="J925" s="1">
        <f t="shared" ca="1" si="84"/>
        <v>-0.77911940350887798</v>
      </c>
    </row>
    <row r="926" spans="2:10" x14ac:dyDescent="0.3">
      <c r="B926" s="1">
        <f t="shared" ca="1" si="88"/>
        <v>0.24291755258520376</v>
      </c>
      <c r="C926" s="1">
        <f t="shared" ca="1" si="86"/>
        <v>-0.69694837031646939</v>
      </c>
      <c r="D926" s="1">
        <f t="shared" ca="1" si="85"/>
        <v>-1.6926862053764316</v>
      </c>
      <c r="E926" s="1"/>
      <c r="F926" s="1"/>
      <c r="G926" s="1"/>
      <c r="H926" s="1">
        <f t="shared" ca="1" si="89"/>
        <v>0.69144891505219597</v>
      </c>
      <c r="I926" s="1">
        <f t="shared" ca="1" si="87"/>
        <v>0.49996152392613036</v>
      </c>
      <c r="J926" s="1">
        <f t="shared" ca="1" si="84"/>
        <v>0.70705236780105429</v>
      </c>
    </row>
    <row r="927" spans="2:10" x14ac:dyDescent="0.3">
      <c r="B927" s="1">
        <f t="shared" ca="1" si="88"/>
        <v>0.86643303570332808</v>
      </c>
      <c r="C927" s="1">
        <f t="shared" ca="1" si="86"/>
        <v>1.1096869956666839</v>
      </c>
      <c r="D927" s="1">
        <f t="shared" ca="1" si="85"/>
        <v>3.1547594080627124</v>
      </c>
      <c r="E927" s="1"/>
      <c r="F927" s="1"/>
      <c r="G927" s="1"/>
      <c r="H927" s="1">
        <f t="shared" ca="1" si="89"/>
        <v>0.13113014565357684</v>
      </c>
      <c r="I927" s="1">
        <f t="shared" ca="1" si="87"/>
        <v>-1.1210647747865183</v>
      </c>
      <c r="J927" s="1">
        <f t="shared" ca="1" si="84"/>
        <v>-1.5854250088018338</v>
      </c>
    </row>
    <row r="928" spans="2:10" x14ac:dyDescent="0.3">
      <c r="B928" s="1">
        <f t="shared" ca="1" si="88"/>
        <v>0.72729841528369643</v>
      </c>
      <c r="C928" s="1">
        <f t="shared" ca="1" si="86"/>
        <v>0.6046626507615277</v>
      </c>
      <c r="D928" s="1">
        <f t="shared" ca="1" si="85"/>
        <v>0.53882360921494832</v>
      </c>
      <c r="E928" s="1"/>
      <c r="F928" s="1"/>
      <c r="G928" s="1"/>
      <c r="H928" s="1">
        <f t="shared" ca="1" si="89"/>
        <v>0.58848782738550831</v>
      </c>
      <c r="I928" s="1">
        <f t="shared" ca="1" si="87"/>
        <v>0.22365682282222749</v>
      </c>
      <c r="J928" s="1">
        <f t="shared" ca="1" si="84"/>
        <v>0.31629851215247051</v>
      </c>
    </row>
    <row r="929" spans="2:10" x14ac:dyDescent="0.3">
      <c r="B929" s="1">
        <f t="shared" ca="1" si="88"/>
        <v>0.81559771136906278</v>
      </c>
      <c r="C929" s="1">
        <f t="shared" ca="1" si="86"/>
        <v>0.89871482716878459</v>
      </c>
      <c r="D929" s="1">
        <f t="shared" ca="1" si="85"/>
        <v>-1.3175417849941591</v>
      </c>
      <c r="E929" s="1"/>
      <c r="F929" s="1"/>
      <c r="G929" s="1"/>
      <c r="H929" s="1">
        <f t="shared" ca="1" si="89"/>
        <v>0.96640175509840842</v>
      </c>
      <c r="I929" s="1">
        <f t="shared" ca="1" si="87"/>
        <v>1.8303575578347826</v>
      </c>
      <c r="J929" s="1">
        <f t="shared" ca="1" si="84"/>
        <v>2.5885164822820466</v>
      </c>
    </row>
    <row r="930" spans="2:10" x14ac:dyDescent="0.3">
      <c r="B930" s="1">
        <f t="shared" ca="1" si="88"/>
        <v>0.2579813593525595</v>
      </c>
      <c r="C930" s="1">
        <f t="shared" ca="1" si="86"/>
        <v>-0.64958129498414152</v>
      </c>
      <c r="D930" s="1">
        <f t="shared" ca="1" si="85"/>
        <v>-1.637532077123633</v>
      </c>
      <c r="E930" s="1"/>
      <c r="F930" s="1"/>
      <c r="G930" s="1"/>
      <c r="H930" s="1">
        <f t="shared" ca="1" si="89"/>
        <v>0.69438859141316611</v>
      </c>
      <c r="I930" s="1">
        <f t="shared" ca="1" si="87"/>
        <v>0.50832874116047178</v>
      </c>
      <c r="J930" s="1">
        <f t="shared" ca="1" si="84"/>
        <v>0.71888539989318179</v>
      </c>
    </row>
    <row r="931" spans="2:10" x14ac:dyDescent="0.3">
      <c r="B931" s="1">
        <f t="shared" ca="1" si="88"/>
        <v>0.57086595225601122</v>
      </c>
      <c r="C931" s="1">
        <f t="shared" ca="1" si="86"/>
        <v>0.17857924131116545</v>
      </c>
      <c r="D931" s="1">
        <f t="shared" ca="1" si="85"/>
        <v>-2.1059189483338043</v>
      </c>
      <c r="E931" s="1"/>
      <c r="F931" s="1"/>
      <c r="G931" s="1"/>
      <c r="H931" s="1">
        <f t="shared" ca="1" si="89"/>
        <v>0.9523112410738892</v>
      </c>
      <c r="I931" s="1">
        <f t="shared" ca="1" si="87"/>
        <v>1.6676888103072411</v>
      </c>
      <c r="J931" s="1">
        <f t="shared" ca="1" si="84"/>
        <v>2.3584681333543522</v>
      </c>
    </row>
    <row r="932" spans="2:10" x14ac:dyDescent="0.3">
      <c r="B932" s="1">
        <f t="shared" ca="1" si="88"/>
        <v>0.30527656397706093</v>
      </c>
      <c r="C932" s="1">
        <f t="shared" ca="1" si="86"/>
        <v>-0.5092840618754334</v>
      </c>
      <c r="D932" s="1">
        <f t="shared" ca="1" si="85"/>
        <v>-2.1498969427275454</v>
      </c>
      <c r="E932" s="1"/>
      <c r="F932" s="1"/>
      <c r="G932" s="1"/>
      <c r="H932" s="1">
        <f t="shared" ca="1" si="89"/>
        <v>0.84397327266349453</v>
      </c>
      <c r="I932" s="1">
        <f t="shared" ca="1" si="87"/>
        <v>1.0109226451794404</v>
      </c>
      <c r="J932" s="1">
        <f t="shared" ca="1" si="84"/>
        <v>1.429660515322849</v>
      </c>
    </row>
    <row r="933" spans="2:10" x14ac:dyDescent="0.3">
      <c r="B933" s="1">
        <f t="shared" ca="1" si="88"/>
        <v>0.26278489291948826</v>
      </c>
      <c r="C933" s="1">
        <f t="shared" ca="1" si="86"/>
        <v>-0.63478325499783272</v>
      </c>
      <c r="D933" s="1">
        <f t="shared" ca="1" si="85"/>
        <v>-1.1428895480201415</v>
      </c>
      <c r="E933" s="1"/>
      <c r="F933" s="1"/>
      <c r="G933" s="1"/>
      <c r="H933" s="1">
        <f t="shared" ca="1" si="89"/>
        <v>0.56881643375851287</v>
      </c>
      <c r="I933" s="1">
        <f t="shared" ca="1" si="87"/>
        <v>0.17336169455443767</v>
      </c>
      <c r="J933" s="1">
        <f t="shared" ca="1" si="84"/>
        <v>0.24517045963486772</v>
      </c>
    </row>
    <row r="934" spans="2:10" x14ac:dyDescent="0.3">
      <c r="B934" s="1">
        <f t="shared" ca="1" si="88"/>
        <v>0.71712091781133358</v>
      </c>
      <c r="C934" s="1">
        <f t="shared" ca="1" si="86"/>
        <v>0.574309821168695</v>
      </c>
      <c r="D934" s="1">
        <f t="shared" ca="1" si="85"/>
        <v>-0.51071783029253448</v>
      </c>
      <c r="E934" s="1"/>
      <c r="F934" s="1"/>
      <c r="G934" s="1"/>
      <c r="H934" s="1">
        <f t="shared" ca="1" si="89"/>
        <v>0.82521968420555158</v>
      </c>
      <c r="I934" s="1">
        <f t="shared" ca="1" si="87"/>
        <v>0.93544186224142645</v>
      </c>
      <c r="J934" s="1">
        <f t="shared" ref="J934:J997" ca="1" si="90">SQRT(2)*I934</f>
        <v>1.3229145683933698</v>
      </c>
    </row>
    <row r="935" spans="2:10" x14ac:dyDescent="0.3">
      <c r="B935" s="1">
        <f t="shared" ca="1" si="88"/>
        <v>0.20564464162115093</v>
      </c>
      <c r="C935" s="1">
        <f t="shared" ca="1" si="86"/>
        <v>-0.82162688488825297</v>
      </c>
      <c r="D935" s="1">
        <f t="shared" ca="1" si="85"/>
        <v>-1.0379137928181734</v>
      </c>
      <c r="E935" s="1"/>
      <c r="F935" s="1"/>
      <c r="G935" s="1"/>
      <c r="H935" s="1">
        <f t="shared" ca="1" si="89"/>
        <v>0.46505318682300911</v>
      </c>
      <c r="I935" s="1">
        <f t="shared" ca="1" si="87"/>
        <v>-8.771100369947317E-2</v>
      </c>
      <c r="J935" s="1">
        <f t="shared" ca="1" si="90"/>
        <v>-0.12404209100115168</v>
      </c>
    </row>
    <row r="936" spans="2:10" x14ac:dyDescent="0.3">
      <c r="B936" s="1">
        <f t="shared" ca="1" si="88"/>
        <v>0.3762446134432893</v>
      </c>
      <c r="C936" s="1">
        <f t="shared" ca="1" si="86"/>
        <v>-0.31535882363405998</v>
      </c>
      <c r="D936" s="1">
        <f t="shared" ca="1" si="85"/>
        <v>0.77579710611735964</v>
      </c>
      <c r="E936" s="1"/>
      <c r="F936" s="1"/>
      <c r="G936" s="1"/>
      <c r="H936" s="1">
        <f t="shared" ca="1" si="89"/>
        <v>0.19381311279161373</v>
      </c>
      <c r="I936" s="1">
        <f t="shared" ca="1" si="87"/>
        <v>-0.86393021819454463</v>
      </c>
      <c r="J936" s="1">
        <f t="shared" ca="1" si="90"/>
        <v>-1.2217818315146722</v>
      </c>
    </row>
    <row r="937" spans="2:10" x14ac:dyDescent="0.3">
      <c r="B937" s="1">
        <f t="shared" ca="1" si="88"/>
        <v>0.15413118426586481</v>
      </c>
      <c r="C937" s="1">
        <f t="shared" ca="1" si="86"/>
        <v>-1.0188748846540403</v>
      </c>
      <c r="D937" s="1">
        <f t="shared" ca="1" si="85"/>
        <v>-1.7724318831966559</v>
      </c>
      <c r="E937" s="1"/>
      <c r="F937" s="1"/>
      <c r="G937" s="1"/>
      <c r="H937" s="1">
        <f t="shared" ca="1" si="89"/>
        <v>0.59267197680713479</v>
      </c>
      <c r="I937" s="1">
        <f t="shared" ca="1" si="87"/>
        <v>0.23442371914555776</v>
      </c>
      <c r="J937" s="1">
        <f t="shared" ca="1" si="90"/>
        <v>0.33152520295758919</v>
      </c>
    </row>
    <row r="938" spans="2:10" x14ac:dyDescent="0.3">
      <c r="B938" s="1">
        <f t="shared" ca="1" si="88"/>
        <v>0.12716552449064078</v>
      </c>
      <c r="C938" s="1">
        <f t="shared" ca="1" si="86"/>
        <v>-1.13989259855235</v>
      </c>
      <c r="D938" s="1">
        <f t="shared" ca="1" si="85"/>
        <v>-2.7073142817085616E-2</v>
      </c>
      <c r="E938" s="1"/>
      <c r="F938" s="1"/>
      <c r="G938" s="1"/>
      <c r="H938" s="1">
        <f t="shared" ca="1" si="89"/>
        <v>0.13119736010595329</v>
      </c>
      <c r="I938" s="1">
        <f t="shared" ca="1" si="87"/>
        <v>-1.120748995678357</v>
      </c>
      <c r="J938" s="1">
        <f t="shared" ca="1" si="90"/>
        <v>-1.5849784297043579</v>
      </c>
    </row>
    <row r="939" spans="2:10" x14ac:dyDescent="0.3">
      <c r="B939" s="1">
        <f t="shared" ca="1" si="88"/>
        <v>0.7778500914324753</v>
      </c>
      <c r="C939" s="1">
        <f t="shared" ca="1" si="86"/>
        <v>0.76495252156247484</v>
      </c>
      <c r="D939" s="1">
        <f t="shared" ca="1" si="85"/>
        <v>3.1440214039856502</v>
      </c>
      <c r="E939" s="1"/>
      <c r="F939" s="1"/>
      <c r="G939" s="1"/>
      <c r="H939" s="1">
        <f t="shared" ca="1" si="89"/>
        <v>7.2391839307791916E-2</v>
      </c>
      <c r="I939" s="1">
        <f t="shared" ca="1" si="87"/>
        <v>-1.4582063333914281</v>
      </c>
      <c r="J939" s="1">
        <f t="shared" ca="1" si="90"/>
        <v>-2.0622151734205008</v>
      </c>
    </row>
    <row r="940" spans="2:10" x14ac:dyDescent="0.3">
      <c r="B940" s="1">
        <f t="shared" ca="1" si="88"/>
        <v>0.75082222854380287</v>
      </c>
      <c r="C940" s="1">
        <f t="shared" ca="1" si="86"/>
        <v>0.67707945582150542</v>
      </c>
      <c r="D940" s="1">
        <f t="shared" ca="1" si="85"/>
        <v>1.4778538896840505</v>
      </c>
      <c r="E940" s="1"/>
      <c r="F940" s="1"/>
      <c r="G940" s="1"/>
      <c r="H940" s="1">
        <f t="shared" ca="1" si="89"/>
        <v>0.35646605148803767</v>
      </c>
      <c r="I940" s="1">
        <f t="shared" ca="1" si="87"/>
        <v>-0.36792105117700263</v>
      </c>
      <c r="J940" s="1">
        <f t="shared" ca="1" si="90"/>
        <v>-0.52031894045708271</v>
      </c>
    </row>
    <row r="941" spans="2:10" x14ac:dyDescent="0.3">
      <c r="B941" s="1">
        <f t="shared" ca="1" si="88"/>
        <v>0.53367917242026419</v>
      </c>
      <c r="C941" s="1">
        <f t="shared" ca="1" si="86"/>
        <v>8.452169409754498E-2</v>
      </c>
      <c r="D941" s="1">
        <f t="shared" ca="1" si="85"/>
        <v>-0.3622534994106712</v>
      </c>
      <c r="E941" s="1"/>
      <c r="F941" s="1"/>
      <c r="G941" s="1"/>
      <c r="H941" s="1">
        <f t="shared" ca="1" si="89"/>
        <v>0.6333253424218056</v>
      </c>
      <c r="I941" s="1">
        <f t="shared" ca="1" si="87"/>
        <v>0.34067360003938757</v>
      </c>
      <c r="J941" s="1">
        <f t="shared" ca="1" si="90"/>
        <v>0.48178522551816932</v>
      </c>
    </row>
    <row r="942" spans="2:10" x14ac:dyDescent="0.3">
      <c r="B942" s="1">
        <f t="shared" ca="1" si="88"/>
        <v>1.7333114015026574E-2</v>
      </c>
      <c r="C942" s="1">
        <f t="shared" ca="1" si="86"/>
        <v>-2.1122358149096265</v>
      </c>
      <c r="D942" s="1">
        <f t="shared" ca="1" si="85"/>
        <v>-5.1266185235388129</v>
      </c>
      <c r="E942" s="1"/>
      <c r="F942" s="1"/>
      <c r="G942" s="1"/>
      <c r="H942" s="1">
        <f t="shared" ca="1" si="89"/>
        <v>0.93483869212541493</v>
      </c>
      <c r="I942" s="1">
        <f t="shared" ca="1" si="87"/>
        <v>1.5128309076412341</v>
      </c>
      <c r="J942" s="1">
        <f t="shared" ca="1" si="90"/>
        <v>2.1394659871634327</v>
      </c>
    </row>
    <row r="943" spans="2:10" x14ac:dyDescent="0.3">
      <c r="B943" s="1">
        <f t="shared" ca="1" si="88"/>
        <v>0.83555670626157774</v>
      </c>
      <c r="C943" s="1">
        <f t="shared" ca="1" si="86"/>
        <v>0.9763590084983873</v>
      </c>
      <c r="D943" s="1">
        <f t="shared" ca="1" si="85"/>
        <v>0.79873637425025823</v>
      </c>
      <c r="E943" s="1"/>
      <c r="F943" s="1"/>
      <c r="G943" s="1"/>
      <c r="H943" s="1">
        <f t="shared" ca="1" si="89"/>
        <v>0.65967162561408876</v>
      </c>
      <c r="I943" s="1">
        <f t="shared" ca="1" si="87"/>
        <v>0.41156710188567364</v>
      </c>
      <c r="J943" s="1">
        <f t="shared" ca="1" si="90"/>
        <v>0.58204377731330914</v>
      </c>
    </row>
    <row r="944" spans="2:10" x14ac:dyDescent="0.3">
      <c r="B944" s="1">
        <f t="shared" ca="1" si="88"/>
        <v>0.60106329450402485</v>
      </c>
      <c r="C944" s="1">
        <f t="shared" ca="1" si="86"/>
        <v>0.25610027325420454</v>
      </c>
      <c r="D944" s="1">
        <f t="shared" ca="1" si="85"/>
        <v>1.2052501430121811</v>
      </c>
      <c r="E944" s="1"/>
      <c r="F944" s="1"/>
      <c r="G944" s="1"/>
      <c r="H944" s="1">
        <f t="shared" ca="1" si="89"/>
        <v>0.2755407599943922</v>
      </c>
      <c r="I944" s="1">
        <f t="shared" ca="1" si="87"/>
        <v>-0.5961402758957649</v>
      </c>
      <c r="J944" s="1">
        <f t="shared" ca="1" si="90"/>
        <v>-0.84306966324862942</v>
      </c>
    </row>
    <row r="945" spans="2:10" x14ac:dyDescent="0.3">
      <c r="B945" s="1">
        <f t="shared" ca="1" si="88"/>
        <v>0.28254226450014486</v>
      </c>
      <c r="C945" s="1">
        <f t="shared" ca="1" si="86"/>
        <v>-0.57530575653109683</v>
      </c>
      <c r="D945" s="1">
        <f t="shared" ca="1" si="85"/>
        <v>-2.2165909141987346</v>
      </c>
      <c r="E945" s="1"/>
      <c r="F945" s="1"/>
      <c r="G945" s="1"/>
      <c r="H945" s="1">
        <f t="shared" ca="1" si="89"/>
        <v>0.83941604441029238</v>
      </c>
      <c r="I945" s="1">
        <f t="shared" ca="1" si="87"/>
        <v>0.99206071001531693</v>
      </c>
      <c r="J945" s="1">
        <f t="shared" ca="1" si="90"/>
        <v>1.4029857108011434</v>
      </c>
    </row>
    <row r="946" spans="2:10" x14ac:dyDescent="0.3">
      <c r="B946" s="1">
        <f t="shared" ca="1" si="88"/>
        <v>0.60841427600217846</v>
      </c>
      <c r="C946" s="1">
        <f t="shared" ca="1" si="86"/>
        <v>0.27518846575911721</v>
      </c>
      <c r="D946" s="1">
        <f t="shared" ca="1" si="85"/>
        <v>0.23508478431234398</v>
      </c>
      <c r="E946" s="1"/>
      <c r="F946" s="1"/>
      <c r="G946" s="1"/>
      <c r="H946" s="1">
        <f t="shared" ca="1" si="89"/>
        <v>0.54338226526884548</v>
      </c>
      <c r="I946" s="1">
        <f t="shared" ca="1" si="87"/>
        <v>0.10895842061808186</v>
      </c>
      <c r="J946" s="1">
        <f t="shared" ca="1" si="90"/>
        <v>0.15409047617284366</v>
      </c>
    </row>
    <row r="947" spans="2:10" x14ac:dyDescent="0.3">
      <c r="B947" s="1">
        <f t="shared" ca="1" si="88"/>
        <v>0.6628676961601212</v>
      </c>
      <c r="C947" s="1">
        <f t="shared" ca="1" si="86"/>
        <v>0.42030233043003834</v>
      </c>
      <c r="D947" s="1">
        <f t="shared" ca="1" si="85"/>
        <v>1.2173558076221793</v>
      </c>
      <c r="E947" s="1"/>
      <c r="F947" s="1"/>
      <c r="G947" s="1"/>
      <c r="H947" s="1">
        <f t="shared" ca="1" si="89"/>
        <v>0.32978815195673439</v>
      </c>
      <c r="I947" s="1">
        <f t="shared" ca="1" si="87"/>
        <v>-0.44049821625643082</v>
      </c>
      <c r="J947" s="1">
        <f t="shared" ca="1" si="90"/>
        <v>-0.62295855163100111</v>
      </c>
    </row>
    <row r="948" spans="2:10" x14ac:dyDescent="0.3">
      <c r="B948" s="1">
        <f t="shared" ca="1" si="88"/>
        <v>0.18188052237593155</v>
      </c>
      <c r="C948" s="1">
        <f t="shared" ca="1" si="86"/>
        <v>-0.90822180726847068</v>
      </c>
      <c r="D948" s="1">
        <f t="shared" ca="1" si="85"/>
        <v>-3.5290764367473288</v>
      </c>
      <c r="E948" s="1"/>
      <c r="F948" s="1"/>
      <c r="G948" s="1"/>
      <c r="H948" s="1">
        <f t="shared" ca="1" si="89"/>
        <v>0.94376768928139765</v>
      </c>
      <c r="I948" s="1">
        <f t="shared" ca="1" si="87"/>
        <v>1.5872120724812235</v>
      </c>
      <c r="J948" s="1">
        <f t="shared" ca="1" si="90"/>
        <v>2.2446568392652546</v>
      </c>
    </row>
    <row r="949" spans="2:10" x14ac:dyDescent="0.3">
      <c r="B949" s="1">
        <f t="shared" ca="1" si="88"/>
        <v>0.27812766075139583</v>
      </c>
      <c r="C949" s="1">
        <f t="shared" ca="1" si="86"/>
        <v>-0.58841269081436953</v>
      </c>
      <c r="D949" s="1">
        <f t="shared" ca="1" si="85"/>
        <v>-3.2662767167706068</v>
      </c>
      <c r="E949" s="1"/>
      <c r="F949" s="1"/>
      <c r="G949" s="1"/>
      <c r="H949" s="1">
        <f t="shared" ca="1" si="89"/>
        <v>0.9573921619237985</v>
      </c>
      <c r="I949" s="1">
        <f t="shared" ca="1" si="87"/>
        <v>1.7211937248458589</v>
      </c>
      <c r="J949" s="1">
        <f t="shared" ca="1" si="90"/>
        <v>2.4341355091484789</v>
      </c>
    </row>
    <row r="950" spans="2:10" x14ac:dyDescent="0.3">
      <c r="B950" s="1">
        <f t="shared" ca="1" si="88"/>
        <v>0.64432883980486122</v>
      </c>
      <c r="C950" s="1">
        <f t="shared" ca="1" si="86"/>
        <v>0.37005391301908436</v>
      </c>
      <c r="D950" s="1">
        <f t="shared" ca="1" si="85"/>
        <v>0.71638810293617461</v>
      </c>
      <c r="E950" s="1"/>
      <c r="F950" s="1"/>
      <c r="G950" s="1"/>
      <c r="H950" s="1">
        <f t="shared" ca="1" si="89"/>
        <v>0.44570946594883598</v>
      </c>
      <c r="I950" s="1">
        <f t="shared" ca="1" si="87"/>
        <v>-0.13650897252845115</v>
      </c>
      <c r="J950" s="1">
        <f t="shared" ca="1" si="90"/>
        <v>-0.19305284033535189</v>
      </c>
    </row>
    <row r="951" spans="2:10" x14ac:dyDescent="0.3">
      <c r="B951" s="1">
        <f t="shared" ca="1" si="88"/>
        <v>0.20119806426837739</v>
      </c>
      <c r="C951" s="1">
        <f t="shared" ca="1" si="86"/>
        <v>-0.83734952554587783</v>
      </c>
      <c r="D951" s="1">
        <f t="shared" ca="1" si="85"/>
        <v>-2.8292148467405767</v>
      </c>
      <c r="E951" s="1"/>
      <c r="F951" s="1"/>
      <c r="G951" s="1"/>
      <c r="H951" s="1">
        <f t="shared" ca="1" si="89"/>
        <v>0.87762733338174226</v>
      </c>
      <c r="I951" s="1">
        <f t="shared" ca="1" si="87"/>
        <v>1.1632074780180426</v>
      </c>
      <c r="J951" s="1">
        <f t="shared" ca="1" si="90"/>
        <v>1.6450237912669197</v>
      </c>
    </row>
    <row r="952" spans="2:10" x14ac:dyDescent="0.3">
      <c r="B952" s="1">
        <f t="shared" ca="1" si="88"/>
        <v>0.9614850748723045</v>
      </c>
      <c r="C952" s="1">
        <f t="shared" ca="1" si="86"/>
        <v>1.7681857823859937</v>
      </c>
      <c r="D952" s="1">
        <f t="shared" ca="1" si="85"/>
        <v>5.3562980534068716</v>
      </c>
      <c r="E952" s="1"/>
      <c r="F952" s="1"/>
      <c r="G952" s="1"/>
      <c r="H952" s="1">
        <f t="shared" ca="1" si="89"/>
        <v>2.1728600805756448E-2</v>
      </c>
      <c r="I952" s="1">
        <f t="shared" ca="1" si="87"/>
        <v>-2.0192888932343092</v>
      </c>
      <c r="J952" s="1">
        <f t="shared" ca="1" si="90"/>
        <v>-2.855705739161317</v>
      </c>
    </row>
    <row r="953" spans="2:10" x14ac:dyDescent="0.3">
      <c r="B953" s="1">
        <f t="shared" ca="1" si="88"/>
        <v>0.3091684864353047</v>
      </c>
      <c r="C953" s="1">
        <f t="shared" ca="1" si="86"/>
        <v>-0.49820866901148697</v>
      </c>
      <c r="D953" s="1">
        <f t="shared" ca="1" si="85"/>
        <v>-3.9975643690593383</v>
      </c>
      <c r="E953" s="1"/>
      <c r="F953" s="1"/>
      <c r="G953" s="1"/>
      <c r="H953" s="1">
        <f t="shared" ca="1" si="89"/>
        <v>0.99005711472519697</v>
      </c>
      <c r="I953" s="1">
        <f t="shared" ca="1" si="87"/>
        <v>2.3284962045800932</v>
      </c>
      <c r="J953" s="1">
        <f t="shared" ca="1" si="90"/>
        <v>3.2929909124514452</v>
      </c>
    </row>
    <row r="954" spans="2:10" x14ac:dyDescent="0.3">
      <c r="B954" s="1">
        <f t="shared" ca="1" si="88"/>
        <v>0.62057230432458144</v>
      </c>
      <c r="C954" s="1">
        <f t="shared" ca="1" si="86"/>
        <v>0.30698420942879201</v>
      </c>
      <c r="D954" s="1">
        <f t="shared" ca="1" si="85"/>
        <v>-1.0095174165837923</v>
      </c>
      <c r="E954" s="1"/>
      <c r="F954" s="1"/>
      <c r="G954" s="1"/>
      <c r="H954" s="1">
        <f t="shared" ca="1" si="89"/>
        <v>0.84633033089583576</v>
      </c>
      <c r="I954" s="1">
        <f t="shared" ca="1" si="87"/>
        <v>1.0208208204211164</v>
      </c>
      <c r="J954" s="1">
        <f t="shared" ca="1" si="90"/>
        <v>1.4436586489923726</v>
      </c>
    </row>
    <row r="955" spans="2:10" x14ac:dyDescent="0.3">
      <c r="B955" s="1">
        <f t="shared" ca="1" si="88"/>
        <v>0.99200198598122225</v>
      </c>
      <c r="C955" s="1">
        <f t="shared" ca="1" si="86"/>
        <v>2.4090061588286429</v>
      </c>
      <c r="D955" s="1">
        <f t="shared" ca="1" si="85"/>
        <v>1.9712277385288319</v>
      </c>
      <c r="E955" s="1"/>
      <c r="F955" s="1"/>
      <c r="G955" s="1"/>
      <c r="H955" s="1">
        <f t="shared" ca="1" si="89"/>
        <v>0.84497989347770575</v>
      </c>
      <c r="I955" s="1">
        <f t="shared" ca="1" si="87"/>
        <v>1.0151376576518834</v>
      </c>
      <c r="J955" s="1">
        <f t="shared" ca="1" si="90"/>
        <v>1.4356214431269494</v>
      </c>
    </row>
    <row r="956" spans="2:10" x14ac:dyDescent="0.3">
      <c r="B956" s="1">
        <f t="shared" ca="1" si="88"/>
        <v>9.4213787945648608E-2</v>
      </c>
      <c r="C956" s="1">
        <f t="shared" ca="1" si="86"/>
        <v>-1.3152450001996983</v>
      </c>
      <c r="D956" s="1">
        <f t="shared" ca="1" si="85"/>
        <v>-3.6075462449126281</v>
      </c>
      <c r="E956" s="1"/>
      <c r="F956" s="1"/>
      <c r="G956" s="1"/>
      <c r="H956" s="1">
        <f t="shared" ca="1" si="89"/>
        <v>0.89171037983495394</v>
      </c>
      <c r="I956" s="1">
        <f t="shared" ca="1" si="87"/>
        <v>1.2356754130220864</v>
      </c>
      <c r="J956" s="1">
        <f t="shared" ca="1" si="90"/>
        <v>1.7475089277868106</v>
      </c>
    </row>
    <row r="957" spans="2:10" x14ac:dyDescent="0.3">
      <c r="B957" s="1">
        <f t="shared" ca="1" si="88"/>
        <v>0.17760228065966432</v>
      </c>
      <c r="C957" s="1">
        <f t="shared" ca="1" si="86"/>
        <v>-0.9245412955967508</v>
      </c>
      <c r="D957" s="1">
        <f t="shared" ca="1" si="85"/>
        <v>-1.8219695172821666</v>
      </c>
      <c r="E957" s="1"/>
      <c r="F957" s="1"/>
      <c r="G957" s="1"/>
      <c r="H957" s="1">
        <f t="shared" ca="1" si="89"/>
        <v>0.64199098102698993</v>
      </c>
      <c r="I957" s="1">
        <f t="shared" ca="1" si="87"/>
        <v>0.36378570518864972</v>
      </c>
      <c r="J957" s="1">
        <f t="shared" ca="1" si="90"/>
        <v>0.51447067807524893</v>
      </c>
    </row>
    <row r="958" spans="2:10" x14ac:dyDescent="0.3">
      <c r="B958" s="1">
        <f t="shared" ca="1" si="88"/>
        <v>0.12190058832380468</v>
      </c>
      <c r="C958" s="1">
        <f t="shared" ca="1" si="86"/>
        <v>-1.1655382746731093</v>
      </c>
      <c r="D958" s="1">
        <f t="shared" ca="1" si="85"/>
        <v>-1.3658731864178368</v>
      </c>
      <c r="E958" s="1"/>
      <c r="F958" s="1"/>
      <c r="G958" s="1"/>
      <c r="H958" s="1">
        <f t="shared" ca="1" si="89"/>
        <v>0.42084975338866959</v>
      </c>
      <c r="I958" s="1">
        <f t="shared" ca="1" si="87"/>
        <v>-0.19972008231617955</v>
      </c>
      <c r="J958" s="1">
        <f t="shared" ca="1" si="90"/>
        <v>-0.2824468490898121</v>
      </c>
    </row>
    <row r="959" spans="2:10" x14ac:dyDescent="0.3">
      <c r="B959" s="1">
        <f t="shared" ca="1" si="88"/>
        <v>0.40845427681525459</v>
      </c>
      <c r="C959" s="1">
        <f t="shared" ca="1" si="86"/>
        <v>-0.23152295587520702</v>
      </c>
      <c r="D959" s="1">
        <f t="shared" ca="1" si="85"/>
        <v>0.93677914506957682</v>
      </c>
      <c r="E959" s="1"/>
      <c r="F959" s="1"/>
      <c r="G959" s="1"/>
      <c r="H959" s="1">
        <f t="shared" ca="1" si="89"/>
        <v>0.18568078511823416</v>
      </c>
      <c r="I959" s="1">
        <f t="shared" ca="1" si="87"/>
        <v>-0.89392584182804125</v>
      </c>
      <c r="J959" s="1">
        <f t="shared" ca="1" si="90"/>
        <v>-1.2642020492690023</v>
      </c>
    </row>
    <row r="960" spans="2:10" x14ac:dyDescent="0.3">
      <c r="B960" s="1">
        <f t="shared" ca="1" si="88"/>
        <v>0.92332076577746658</v>
      </c>
      <c r="C960" s="1">
        <f t="shared" ca="1" si="86"/>
        <v>1.427768617607091</v>
      </c>
      <c r="D960" s="1">
        <f t="shared" ca="1" si="85"/>
        <v>3.0315363660380021</v>
      </c>
      <c r="E960" s="1"/>
      <c r="F960" s="1"/>
      <c r="G960" s="1"/>
      <c r="H960" s="1">
        <f t="shared" ca="1" si="89"/>
        <v>0.23704158473856762</v>
      </c>
      <c r="I960" s="1">
        <f t="shared" ca="1" si="87"/>
        <v>-0.71585130423200383</v>
      </c>
      <c r="J960" s="1">
        <f t="shared" ca="1" si="90"/>
        <v>-1.0123666230873685</v>
      </c>
    </row>
    <row r="961" spans="2:10" x14ac:dyDescent="0.3">
      <c r="B961" s="1">
        <f t="shared" ca="1" si="88"/>
        <v>0.71194419063771341</v>
      </c>
      <c r="C961" s="1">
        <f t="shared" ca="1" si="86"/>
        <v>0.55907341310692016</v>
      </c>
      <c r="D961" s="1">
        <f t="shared" ca="1" si="85"/>
        <v>0.31673567174388689</v>
      </c>
      <c r="E961" s="1"/>
      <c r="F961" s="1"/>
      <c r="G961" s="1"/>
      <c r="H961" s="1">
        <f t="shared" ca="1" si="89"/>
        <v>0.63122799162379095</v>
      </c>
      <c r="I961" s="1">
        <f t="shared" ca="1" si="87"/>
        <v>0.33510747177314143</v>
      </c>
      <c r="J961" s="1">
        <f t="shared" ca="1" si="90"/>
        <v>0.47391353143413578</v>
      </c>
    </row>
    <row r="962" spans="2:10" x14ac:dyDescent="0.3">
      <c r="B962" s="1">
        <f t="shared" ca="1" si="88"/>
        <v>0.40047208409277024</v>
      </c>
      <c r="C962" s="1">
        <f t="shared" ca="1" si="86"/>
        <v>-0.25212536047962514</v>
      </c>
      <c r="D962" s="1">
        <f t="shared" ca="1" si="85"/>
        <v>-0.69847901597075235</v>
      </c>
      <c r="E962" s="1"/>
      <c r="F962" s="1"/>
      <c r="G962" s="1"/>
      <c r="H962" s="1">
        <f t="shared" ca="1" si="89"/>
        <v>0.59552231354469309</v>
      </c>
      <c r="I962" s="1">
        <f t="shared" ca="1" si="87"/>
        <v>0.24177388822980067</v>
      </c>
      <c r="J962" s="1">
        <f t="shared" ca="1" si="90"/>
        <v>0.34191991176226094</v>
      </c>
    </row>
    <row r="963" spans="2:10" x14ac:dyDescent="0.3">
      <c r="B963" s="1">
        <f t="shared" ca="1" si="88"/>
        <v>6.4361238499756279E-2</v>
      </c>
      <c r="C963" s="1">
        <f t="shared" ca="1" si="86"/>
        <v>-1.5191590067077192</v>
      </c>
      <c r="D963" s="1">
        <f t="shared" ref="D963:D1001" ca="1" si="91">-J963+C963*SQRT(2)</f>
        <v>-3.9397202270126193</v>
      </c>
      <c r="E963" s="1"/>
      <c r="F963" s="1"/>
      <c r="G963" s="1"/>
      <c r="H963" s="1">
        <f t="shared" ca="1" si="89"/>
        <v>0.89735867284222215</v>
      </c>
      <c r="I963" s="1">
        <f t="shared" ca="1" si="87"/>
        <v>1.2666438817907082</v>
      </c>
      <c r="J963" s="1">
        <f t="shared" ca="1" si="90"/>
        <v>1.7913049563253232</v>
      </c>
    </row>
    <row r="964" spans="2:10" x14ac:dyDescent="0.3">
      <c r="B964" s="1">
        <f t="shared" ca="1" si="88"/>
        <v>0.59332217292721123</v>
      </c>
      <c r="C964" s="1">
        <f t="shared" ref="C964:C1001" ca="1" si="92" xml:space="preserve"> NORMINV(B964,0,1)</f>
        <v>0.23609925225448572</v>
      </c>
      <c r="D964" s="1">
        <f t="shared" ca="1" si="91"/>
        <v>-1.2265004733115203</v>
      </c>
      <c r="E964" s="1"/>
      <c r="F964" s="1"/>
      <c r="G964" s="1"/>
      <c r="H964" s="1">
        <f t="shared" ca="1" si="89"/>
        <v>0.86506588396785489</v>
      </c>
      <c r="I964" s="1">
        <f t="shared" ref="I964:I1001" ca="1" si="93" xml:space="preserve"> NORMINV(H964,0,1)</f>
        <v>1.103366054061572</v>
      </c>
      <c r="J964" s="1">
        <f t="shared" ca="1" si="90"/>
        <v>1.5603952379159607</v>
      </c>
    </row>
    <row r="965" spans="2:10" x14ac:dyDescent="0.3">
      <c r="B965" s="1">
        <f t="shared" ref="B965:B1001" ca="1" si="94">RAND()</f>
        <v>0.13511571279186996</v>
      </c>
      <c r="C965" s="1">
        <f t="shared" ca="1" si="92"/>
        <v>-1.1025297651046579</v>
      </c>
      <c r="D965" s="1">
        <f t="shared" ca="1" si="91"/>
        <v>-0.5366993161508895</v>
      </c>
      <c r="E965" s="1"/>
      <c r="F965" s="1"/>
      <c r="G965" s="1"/>
      <c r="H965" s="1">
        <f t="shared" ref="H965:H1001" ca="1" si="95">RAND()</f>
        <v>0.23483194330947221</v>
      </c>
      <c r="I965" s="1">
        <f t="shared" ca="1" si="93"/>
        <v>-0.72302603919618125</v>
      </c>
      <c r="J965" s="1">
        <f t="shared" ca="1" si="90"/>
        <v>-1.0225132305801405</v>
      </c>
    </row>
    <row r="966" spans="2:10" x14ac:dyDescent="0.3">
      <c r="B966" s="1">
        <f t="shared" ca="1" si="94"/>
        <v>0.87934623700237269</v>
      </c>
      <c r="C966" s="1">
        <f t="shared" ca="1" si="92"/>
        <v>1.1717248917327556</v>
      </c>
      <c r="D966" s="1">
        <f t="shared" ca="1" si="91"/>
        <v>2.5882486576794248</v>
      </c>
      <c r="E966" s="1"/>
      <c r="F966" s="1"/>
      <c r="G966" s="1"/>
      <c r="H966" s="1">
        <f t="shared" ca="1" si="95"/>
        <v>0.25512666448780552</v>
      </c>
      <c r="I966" s="1">
        <f t="shared" ca="1" si="93"/>
        <v>-0.65844328550934483</v>
      </c>
      <c r="J966" s="1">
        <f t="shared" ca="1" si="90"/>
        <v>-0.93117942442081558</v>
      </c>
    </row>
    <row r="967" spans="2:10" x14ac:dyDescent="0.3">
      <c r="B967" s="1">
        <f t="shared" ca="1" si="94"/>
        <v>0.8485634036444295</v>
      </c>
      <c r="C967" s="1">
        <f t="shared" ca="1" si="92"/>
        <v>1.0302914899497611</v>
      </c>
      <c r="D967" s="1">
        <f t="shared" ca="1" si="91"/>
        <v>0.40873911712706112</v>
      </c>
      <c r="E967" s="1"/>
      <c r="F967" s="1"/>
      <c r="G967" s="1"/>
      <c r="H967" s="1">
        <f t="shared" ca="1" si="95"/>
        <v>0.77073491046354392</v>
      </c>
      <c r="I967" s="1">
        <f t="shared" ca="1" si="93"/>
        <v>0.74126928849301355</v>
      </c>
      <c r="J967" s="1">
        <f t="shared" ca="1" si="90"/>
        <v>1.0483130811574743</v>
      </c>
    </row>
    <row r="968" spans="2:10" x14ac:dyDescent="0.3">
      <c r="B968" s="1">
        <f t="shared" ca="1" si="94"/>
        <v>0.43414530245997274</v>
      </c>
      <c r="C968" s="1">
        <f t="shared" ca="1" si="92"/>
        <v>-0.16583016706360953</v>
      </c>
      <c r="D968" s="1">
        <f t="shared" ca="1" si="91"/>
        <v>1.0347337178128724</v>
      </c>
      <c r="E968" s="1"/>
      <c r="F968" s="1"/>
      <c r="G968" s="1"/>
      <c r="H968" s="1">
        <f t="shared" ca="1" si="95"/>
        <v>0.18472678124209208</v>
      </c>
      <c r="I968" s="1">
        <f t="shared" ca="1" si="93"/>
        <v>-0.89749739565145903</v>
      </c>
      <c r="J968" s="1">
        <f t="shared" ca="1" si="90"/>
        <v>-1.2692529891248252</v>
      </c>
    </row>
    <row r="969" spans="2:10" x14ac:dyDescent="0.3">
      <c r="B969" s="1">
        <f t="shared" ca="1" si="94"/>
        <v>0.88124107960929832</v>
      </c>
      <c r="C969" s="1">
        <f t="shared" ca="1" si="92"/>
        <v>1.181213698525144</v>
      </c>
      <c r="D969" s="1">
        <f t="shared" ca="1" si="91"/>
        <v>-0.26192668945085584</v>
      </c>
      <c r="E969" s="1"/>
      <c r="F969" s="1"/>
      <c r="G969" s="1"/>
      <c r="H969" s="1">
        <f t="shared" ca="1" si="95"/>
        <v>0.91409701434973434</v>
      </c>
      <c r="I969" s="1">
        <f t="shared" ca="1" si="93"/>
        <v>1.3664238368095871</v>
      </c>
      <c r="J969" s="1">
        <f t="shared" ca="1" si="90"/>
        <v>1.9324151219659991</v>
      </c>
    </row>
    <row r="970" spans="2:10" x14ac:dyDescent="0.3">
      <c r="B970" s="1">
        <f t="shared" ca="1" si="94"/>
        <v>0.66402322246614487</v>
      </c>
      <c r="C970" s="1">
        <f t="shared" ca="1" si="92"/>
        <v>0.42346839204251713</v>
      </c>
      <c r="D970" s="1">
        <f t="shared" ca="1" si="91"/>
        <v>-8.8911457318291531E-2</v>
      </c>
      <c r="E970" s="1"/>
      <c r="F970" s="1"/>
      <c r="G970" s="1"/>
      <c r="H970" s="1">
        <f t="shared" ca="1" si="95"/>
        <v>0.6866363309584288</v>
      </c>
      <c r="I970" s="1">
        <f t="shared" ca="1" si="93"/>
        <v>0.48633828643745936</v>
      </c>
      <c r="J970" s="1">
        <f t="shared" ca="1" si="90"/>
        <v>0.68778620058114615</v>
      </c>
    </row>
    <row r="971" spans="2:10" x14ac:dyDescent="0.3">
      <c r="B971" s="1">
        <f t="shared" ca="1" si="94"/>
        <v>0.89832317964023067</v>
      </c>
      <c r="C971" s="1">
        <f t="shared" ca="1" si="92"/>
        <v>1.272054824220215</v>
      </c>
      <c r="D971" s="1">
        <f t="shared" ca="1" si="91"/>
        <v>-0.40807496555816636</v>
      </c>
      <c r="E971" s="1"/>
      <c r="F971" s="1"/>
      <c r="G971" s="1"/>
      <c r="H971" s="1">
        <f t="shared" ca="1" si="95"/>
        <v>0.94069179410318071</v>
      </c>
      <c r="I971" s="1">
        <f t="shared" ca="1" si="93"/>
        <v>1.5606073995988612</v>
      </c>
      <c r="J971" s="1">
        <f t="shared" ca="1" si="90"/>
        <v>2.2070321500525178</v>
      </c>
    </row>
    <row r="972" spans="2:10" x14ac:dyDescent="0.3">
      <c r="B972" s="1">
        <f t="shared" ca="1" si="94"/>
        <v>0.53746347000544448</v>
      </c>
      <c r="C972" s="1">
        <f t="shared" ca="1" si="92"/>
        <v>9.4045440976983044E-2</v>
      </c>
      <c r="D972" s="1">
        <f t="shared" ca="1" si="91"/>
        <v>-2.9908897937807604</v>
      </c>
      <c r="E972" s="1"/>
      <c r="F972" s="1"/>
      <c r="G972" s="1"/>
      <c r="H972" s="1">
        <f t="shared" ca="1" si="95"/>
        <v>0.9864100326013473</v>
      </c>
      <c r="I972" s="1">
        <f t="shared" ca="1" si="93"/>
        <v>2.2089238959409934</v>
      </c>
      <c r="J972" s="1">
        <f t="shared" ca="1" si="90"/>
        <v>3.1238901318897683</v>
      </c>
    </row>
    <row r="973" spans="2:10" x14ac:dyDescent="0.3">
      <c r="B973" s="1">
        <f t="shared" ca="1" si="94"/>
        <v>0.84907042448775061</v>
      </c>
      <c r="C973" s="1">
        <f t="shared" ca="1" si="92"/>
        <v>1.0324547158812161</v>
      </c>
      <c r="D973" s="1">
        <f t="shared" ca="1" si="91"/>
        <v>3.2192406717015194</v>
      </c>
      <c r="E973" s="1"/>
      <c r="F973" s="1"/>
      <c r="G973" s="1"/>
      <c r="H973" s="1">
        <f t="shared" ca="1" si="95"/>
        <v>0.10676962145972513</v>
      </c>
      <c r="I973" s="1">
        <f t="shared" ca="1" si="93"/>
        <v>-1.2438921933504643</v>
      </c>
      <c r="J973" s="1">
        <f t="shared" ca="1" si="90"/>
        <v>-1.759129209966243</v>
      </c>
    </row>
    <row r="974" spans="2:10" x14ac:dyDescent="0.3">
      <c r="B974" s="1">
        <f t="shared" ca="1" si="94"/>
        <v>0.84317399805948789</v>
      </c>
      <c r="C974" s="1">
        <f t="shared" ca="1" si="92"/>
        <v>1.0075886002081975</v>
      </c>
      <c r="D974" s="1">
        <f t="shared" ca="1" si="91"/>
        <v>0.59996827999935864</v>
      </c>
      <c r="E974" s="1"/>
      <c r="F974" s="1"/>
      <c r="G974" s="1"/>
      <c r="H974" s="1">
        <f t="shared" ca="1" si="95"/>
        <v>0.72017012243179468</v>
      </c>
      <c r="I974" s="1">
        <f t="shared" ca="1" si="93"/>
        <v>0.58334696092382177</v>
      </c>
      <c r="J974" s="1">
        <f t="shared" ca="1" si="90"/>
        <v>0.82497718370759676</v>
      </c>
    </row>
    <row r="975" spans="2:10" x14ac:dyDescent="0.3">
      <c r="B975" s="1">
        <f t="shared" ca="1" si="94"/>
        <v>0.92749892261315037</v>
      </c>
      <c r="C975" s="1">
        <f t="shared" ca="1" si="92"/>
        <v>1.4574139277739253</v>
      </c>
      <c r="D975" s="1">
        <f t="shared" ca="1" si="91"/>
        <v>1.8813661669350865</v>
      </c>
      <c r="E975" s="1"/>
      <c r="F975" s="1"/>
      <c r="G975" s="1"/>
      <c r="H975" s="1">
        <f t="shared" ca="1" si="95"/>
        <v>0.55056429037829702</v>
      </c>
      <c r="I975" s="1">
        <f t="shared" ca="1" si="93"/>
        <v>0.12708715323918368</v>
      </c>
      <c r="J975" s="1">
        <f t="shared" ca="1" si="90"/>
        <v>0.17972837571424138</v>
      </c>
    </row>
    <row r="976" spans="2:10" x14ac:dyDescent="0.3">
      <c r="B976" s="1">
        <f t="shared" ca="1" si="94"/>
        <v>0.43975971219205179</v>
      </c>
      <c r="C976" s="1">
        <f t="shared" ca="1" si="92"/>
        <v>-0.15157845888485497</v>
      </c>
      <c r="D976" s="1">
        <f t="shared" ca="1" si="91"/>
        <v>-1.8453032937545399</v>
      </c>
      <c r="E976" s="1"/>
      <c r="F976" s="1"/>
      <c r="G976" s="1"/>
      <c r="H976" s="1">
        <f t="shared" ca="1" si="95"/>
        <v>0.87559569930721526</v>
      </c>
      <c r="I976" s="1">
        <f t="shared" ca="1" si="93"/>
        <v>1.1532480134748517</v>
      </c>
      <c r="J976" s="1">
        <f t="shared" ca="1" si="90"/>
        <v>1.6309389814359654</v>
      </c>
    </row>
    <row r="977" spans="2:10" x14ac:dyDescent="0.3">
      <c r="B977" s="1">
        <f t="shared" ca="1" si="94"/>
        <v>0.93602785101800423</v>
      </c>
      <c r="C977" s="1">
        <f t="shared" ca="1" si="92"/>
        <v>1.5222585965642759</v>
      </c>
      <c r="D977" s="1">
        <f t="shared" ca="1" si="91"/>
        <v>2.1929539473955897</v>
      </c>
      <c r="E977" s="1"/>
      <c r="F977" s="1"/>
      <c r="G977" s="1"/>
      <c r="H977" s="1">
        <f t="shared" ca="1" si="95"/>
        <v>0.48867395061515495</v>
      </c>
      <c r="I977" s="1">
        <f t="shared" ca="1" si="93"/>
        <v>-2.83940104689527E-2</v>
      </c>
      <c r="J977" s="1">
        <f t="shared" ca="1" si="90"/>
        <v>-4.0155194695356555E-2</v>
      </c>
    </row>
    <row r="978" spans="2:10" x14ac:dyDescent="0.3">
      <c r="B978" s="1">
        <f t="shared" ca="1" si="94"/>
        <v>0.94807321946964007</v>
      </c>
      <c r="C978" s="1">
        <f t="shared" ca="1" si="92"/>
        <v>1.6264518845586651</v>
      </c>
      <c r="D978" s="1">
        <f t="shared" ca="1" si="91"/>
        <v>1.5327417179761593</v>
      </c>
      <c r="E978" s="1"/>
      <c r="F978" s="1"/>
      <c r="G978" s="1"/>
      <c r="H978" s="1">
        <f t="shared" ca="1" si="95"/>
        <v>0.70631109238406953</v>
      </c>
      <c r="I978" s="1">
        <f t="shared" ca="1" si="93"/>
        <v>0.54263982197020422</v>
      </c>
      <c r="J978" s="1">
        <f t="shared" ca="1" si="90"/>
        <v>0.76740859571398468</v>
      </c>
    </row>
    <row r="979" spans="2:10" x14ac:dyDescent="0.3">
      <c r="B979" s="1">
        <f t="shared" ca="1" si="94"/>
        <v>0.31761222334321226</v>
      </c>
      <c r="C979" s="1">
        <f t="shared" ca="1" si="92"/>
        <v>-0.47438631972013895</v>
      </c>
      <c r="D979" s="1">
        <f t="shared" ca="1" si="91"/>
        <v>-0.5200636188782346</v>
      </c>
      <c r="E979" s="1"/>
      <c r="F979" s="1"/>
      <c r="G979" s="1"/>
      <c r="H979" s="1">
        <f t="shared" ca="1" si="95"/>
        <v>0.45753498806338078</v>
      </c>
      <c r="I979" s="1">
        <f t="shared" ca="1" si="93"/>
        <v>-0.10664580816292307</v>
      </c>
      <c r="J979" s="1">
        <f t="shared" ca="1" si="90"/>
        <v>-0.15081994827424514</v>
      </c>
    </row>
    <row r="980" spans="2:10" x14ac:dyDescent="0.3">
      <c r="B980" s="1">
        <f t="shared" ca="1" si="94"/>
        <v>0.49418580973494719</v>
      </c>
      <c r="C980" s="1">
        <f t="shared" ca="1" si="92"/>
        <v>-1.457452967546486E-2</v>
      </c>
      <c r="D980" s="1">
        <f t="shared" ca="1" si="91"/>
        <v>-0.24786248634244021</v>
      </c>
      <c r="E980" s="1"/>
      <c r="F980" s="1"/>
      <c r="G980" s="1"/>
      <c r="H980" s="1">
        <f t="shared" ca="1" si="95"/>
        <v>0.56383149870921301</v>
      </c>
      <c r="I980" s="1">
        <f t="shared" ca="1" si="93"/>
        <v>0.16069071521903261</v>
      </c>
      <c r="J980" s="1">
        <f t="shared" ca="1" si="90"/>
        <v>0.22725098881018865</v>
      </c>
    </row>
    <row r="981" spans="2:10" x14ac:dyDescent="0.3">
      <c r="B981" s="1">
        <f t="shared" ca="1" si="94"/>
        <v>0.45174392663315022</v>
      </c>
      <c r="C981" s="1">
        <f t="shared" ca="1" si="92"/>
        <v>-0.1212565257787443</v>
      </c>
      <c r="D981" s="1">
        <f t="shared" ca="1" si="91"/>
        <v>0.97835534311174888</v>
      </c>
      <c r="E981" s="1"/>
      <c r="F981" s="1"/>
      <c r="G981" s="1"/>
      <c r="H981" s="1">
        <f t="shared" ca="1" si="95"/>
        <v>0.20809233859521503</v>
      </c>
      <c r="I981" s="1">
        <f t="shared" ca="1" si="93"/>
        <v>-0.81305822330315325</v>
      </c>
      <c r="J981" s="1">
        <f t="shared" ca="1" si="90"/>
        <v>-1.1498379663942919</v>
      </c>
    </row>
    <row r="982" spans="2:10" x14ac:dyDescent="0.3">
      <c r="B982" s="1">
        <f t="shared" ca="1" si="94"/>
        <v>0.5750908850615255</v>
      </c>
      <c r="C982" s="1">
        <f t="shared" ca="1" si="92"/>
        <v>0.18935035706341657</v>
      </c>
      <c r="D982" s="1">
        <f t="shared" ca="1" si="91"/>
        <v>-0.84550960533270736</v>
      </c>
      <c r="E982" s="1"/>
      <c r="F982" s="1"/>
      <c r="G982" s="1"/>
      <c r="H982" s="1">
        <f t="shared" ca="1" si="95"/>
        <v>0.78442226399983472</v>
      </c>
      <c r="I982" s="1">
        <f t="shared" ca="1" si="93"/>
        <v>0.78721593255253552</v>
      </c>
      <c r="J982" s="1">
        <f t="shared" ca="1" si="90"/>
        <v>1.1132914483319793</v>
      </c>
    </row>
    <row r="983" spans="2:10" x14ac:dyDescent="0.3">
      <c r="B983" s="1">
        <f t="shared" ca="1" si="94"/>
        <v>0.91760118274114277</v>
      </c>
      <c r="C983" s="1">
        <f t="shared" ca="1" si="92"/>
        <v>1.3891154890311057</v>
      </c>
      <c r="D983" s="1">
        <f t="shared" ca="1" si="91"/>
        <v>2.8193755499909829</v>
      </c>
      <c r="E983" s="1"/>
      <c r="F983" s="1"/>
      <c r="G983" s="1"/>
      <c r="H983" s="1">
        <f t="shared" ca="1" si="95"/>
        <v>0.27276092485140047</v>
      </c>
      <c r="I983" s="1">
        <f t="shared" ca="1" si="93"/>
        <v>-0.60448408107907015</v>
      </c>
      <c r="J983" s="1">
        <f t="shared" ca="1" si="90"/>
        <v>-0.85486958570065863</v>
      </c>
    </row>
    <row r="984" spans="2:10" x14ac:dyDescent="0.3">
      <c r="B984" s="1">
        <f t="shared" ca="1" si="94"/>
        <v>0.70375755704688014</v>
      </c>
      <c r="C984" s="1">
        <f t="shared" ca="1" si="92"/>
        <v>0.53523858834922744</v>
      </c>
      <c r="D984" s="1">
        <f t="shared" ca="1" si="91"/>
        <v>1.4824121304331888</v>
      </c>
      <c r="E984" s="1"/>
      <c r="F984" s="1"/>
      <c r="G984" s="1"/>
      <c r="H984" s="1">
        <f t="shared" ca="1" si="95"/>
        <v>0.30398087815011987</v>
      </c>
      <c r="I984" s="1">
        <f t="shared" ca="1" si="93"/>
        <v>-0.51298508159327705</v>
      </c>
      <c r="J984" s="1">
        <f t="shared" ca="1" si="90"/>
        <v>-0.72547045968428125</v>
      </c>
    </row>
    <row r="985" spans="2:10" x14ac:dyDescent="0.3">
      <c r="B985" s="1">
        <f t="shared" ca="1" si="94"/>
        <v>0.61499211715926627</v>
      </c>
      <c r="C985" s="1">
        <f t="shared" ca="1" si="92"/>
        <v>0.29235427408390235</v>
      </c>
      <c r="D985" s="1">
        <f t="shared" ca="1" si="91"/>
        <v>-0.28335782847397717</v>
      </c>
      <c r="E985" s="1"/>
      <c r="F985" s="1"/>
      <c r="G985" s="1"/>
      <c r="H985" s="1">
        <f t="shared" ca="1" si="95"/>
        <v>0.68889425368548107</v>
      </c>
      <c r="I985" s="1">
        <f t="shared" ca="1" si="93"/>
        <v>0.49271851610014616</v>
      </c>
      <c r="J985" s="1">
        <f t="shared" ca="1" si="90"/>
        <v>0.69680920790117296</v>
      </c>
    </row>
    <row r="986" spans="2:10" x14ac:dyDescent="0.3">
      <c r="B986" s="1">
        <f t="shared" ca="1" si="94"/>
        <v>0.70753891902511923</v>
      </c>
      <c r="C986" s="1">
        <f t="shared" ca="1" si="92"/>
        <v>0.54620917220154008</v>
      </c>
      <c r="D986" s="1">
        <f t="shared" ca="1" si="91"/>
        <v>1.6998301516199201</v>
      </c>
      <c r="E986" s="1"/>
      <c r="F986" s="1"/>
      <c r="G986" s="1"/>
      <c r="H986" s="1">
        <f t="shared" ca="1" si="95"/>
        <v>0.25599177052907696</v>
      </c>
      <c r="I986" s="1">
        <f t="shared" ca="1" si="93"/>
        <v>-0.65575225487426247</v>
      </c>
      <c r="J986" s="1">
        <f t="shared" ca="1" si="90"/>
        <v>-0.9273737323999206</v>
      </c>
    </row>
    <row r="987" spans="2:10" x14ac:dyDescent="0.3">
      <c r="B987" s="1">
        <f t="shared" ca="1" si="94"/>
        <v>0.22642148496713266</v>
      </c>
      <c r="C987" s="1">
        <f t="shared" ca="1" si="92"/>
        <v>-0.75068380811710222</v>
      </c>
      <c r="D987" s="1">
        <f t="shared" ca="1" si="91"/>
        <v>-0.30993985199536767</v>
      </c>
      <c r="E987" s="1"/>
      <c r="F987" s="1"/>
      <c r="G987" s="1"/>
      <c r="H987" s="1">
        <f t="shared" ca="1" si="95"/>
        <v>0.29752812159224562</v>
      </c>
      <c r="I987" s="1">
        <f t="shared" ca="1" si="93"/>
        <v>-0.53152323701122284</v>
      </c>
      <c r="J987" s="1">
        <f t="shared" ca="1" si="90"/>
        <v>-0.75168737049772039</v>
      </c>
    </row>
    <row r="988" spans="2:10" x14ac:dyDescent="0.3">
      <c r="B988" s="1">
        <f t="shared" ca="1" si="94"/>
        <v>0.687164862577896</v>
      </c>
      <c r="C988" s="1">
        <f t="shared" ca="1" si="92"/>
        <v>0.4878299790150154</v>
      </c>
      <c r="D988" s="1">
        <f t="shared" ca="1" si="91"/>
        <v>0.9226972827255373</v>
      </c>
      <c r="E988" s="1"/>
      <c r="F988" s="1"/>
      <c r="G988" s="1"/>
      <c r="H988" s="1">
        <f t="shared" ca="1" si="95"/>
        <v>0.43462330475032762</v>
      </c>
      <c r="I988" s="1">
        <f t="shared" ca="1" si="93"/>
        <v>-0.16461552658261303</v>
      </c>
      <c r="J988" s="1">
        <f t="shared" ca="1" si="90"/>
        <v>-0.23280151027032012</v>
      </c>
    </row>
    <row r="989" spans="2:10" x14ac:dyDescent="0.3">
      <c r="B989" s="1">
        <f t="shared" ca="1" si="94"/>
        <v>0.38418221681773512</v>
      </c>
      <c r="C989" s="1">
        <f t="shared" ca="1" si="92"/>
        <v>-0.29451496001177468</v>
      </c>
      <c r="D989" s="1">
        <f t="shared" ca="1" si="91"/>
        <v>-0.91054249510903085</v>
      </c>
      <c r="E989" s="1"/>
      <c r="F989" s="1"/>
      <c r="G989" s="1"/>
      <c r="H989" s="1">
        <f t="shared" ca="1" si="95"/>
        <v>0.63658139240207434</v>
      </c>
      <c r="I989" s="1">
        <f t="shared" ca="1" si="93"/>
        <v>0.34933581283833981</v>
      </c>
      <c r="J989" s="1">
        <f t="shared" ca="1" si="90"/>
        <v>0.49403544433860935</v>
      </c>
    </row>
    <row r="990" spans="2:10" x14ac:dyDescent="0.3">
      <c r="B990" s="1">
        <f t="shared" ca="1" si="94"/>
        <v>0.14919752104226036</v>
      </c>
      <c r="C990" s="1">
        <f t="shared" ca="1" si="92"/>
        <v>-1.039881319994109</v>
      </c>
      <c r="D990" s="1">
        <f t="shared" ca="1" si="91"/>
        <v>1.0825910343738554</v>
      </c>
      <c r="E990" s="1"/>
      <c r="F990" s="1"/>
      <c r="G990" s="1"/>
      <c r="H990" s="1">
        <f t="shared" ca="1" si="95"/>
        <v>3.5506932705341443E-2</v>
      </c>
      <c r="I990" s="1">
        <f t="shared" ca="1" si="93"/>
        <v>-1.805388781651621</v>
      </c>
      <c r="J990" s="1">
        <f t="shared" ca="1" si="90"/>
        <v>-2.5532053003679609</v>
      </c>
    </row>
    <row r="991" spans="2:10" x14ac:dyDescent="0.3">
      <c r="B991" s="1">
        <f t="shared" ca="1" si="94"/>
        <v>0.95525556387013677</v>
      </c>
      <c r="C991" s="1">
        <f t="shared" ca="1" si="92"/>
        <v>1.6981000918727078</v>
      </c>
      <c r="D991" s="1">
        <f t="shared" ca="1" si="91"/>
        <v>3.7204261513974597</v>
      </c>
      <c r="E991" s="1"/>
      <c r="F991" s="1"/>
      <c r="G991" s="1"/>
      <c r="H991" s="1">
        <f t="shared" ca="1" si="95"/>
        <v>0.17550333215940517</v>
      </c>
      <c r="I991" s="1">
        <f t="shared" ca="1" si="93"/>
        <v>-0.93263846868420452</v>
      </c>
      <c r="J991" s="1">
        <f t="shared" ca="1" si="90"/>
        <v>-1.3189499712040773</v>
      </c>
    </row>
    <row r="992" spans="2:10" x14ac:dyDescent="0.3">
      <c r="B992" s="1">
        <f t="shared" ca="1" si="94"/>
        <v>0.85135172124961855</v>
      </c>
      <c r="C992" s="1">
        <f t="shared" ca="1" si="92"/>
        <v>1.0422483379133836</v>
      </c>
      <c r="D992" s="1">
        <f t="shared" ca="1" si="91"/>
        <v>1.2845294436305166</v>
      </c>
      <c r="E992" s="1"/>
      <c r="F992" s="1"/>
      <c r="G992" s="1"/>
      <c r="H992" s="1">
        <f t="shared" ca="1" si="95"/>
        <v>0.55327849223957282</v>
      </c>
      <c r="I992" s="1">
        <f t="shared" ca="1" si="93"/>
        <v>0.1339488576884624</v>
      </c>
      <c r="J992" s="1">
        <f t="shared" ca="1" si="90"/>
        <v>0.18943229120740718</v>
      </c>
    </row>
    <row r="993" spans="2:10" x14ac:dyDescent="0.3">
      <c r="B993" s="1">
        <f t="shared" ca="1" si="94"/>
        <v>0.37795529279712636</v>
      </c>
      <c r="C993" s="1">
        <f t="shared" ca="1" si="92"/>
        <v>-0.31085535505742762</v>
      </c>
      <c r="D993" s="1">
        <f t="shared" ca="1" si="91"/>
        <v>-2.2402146359381234</v>
      </c>
      <c r="E993" s="1"/>
      <c r="F993" s="1"/>
      <c r="G993" s="1"/>
      <c r="H993" s="1">
        <f t="shared" ca="1" si="95"/>
        <v>0.8985292277600182</v>
      </c>
      <c r="I993" s="1">
        <f t="shared" ca="1" si="93"/>
        <v>1.2732156053277721</v>
      </c>
      <c r="J993" s="1">
        <f t="shared" ca="1" si="90"/>
        <v>1.8005987768796052</v>
      </c>
    </row>
    <row r="994" spans="2:10" x14ac:dyDescent="0.3">
      <c r="B994" s="1">
        <f t="shared" ca="1" si="94"/>
        <v>0.56558932720757382</v>
      </c>
      <c r="C994" s="1">
        <f t="shared" ca="1" si="92"/>
        <v>0.16515581060079546</v>
      </c>
      <c r="D994" s="1">
        <f t="shared" ca="1" si="91"/>
        <v>0.88050675774896381</v>
      </c>
      <c r="E994" s="1"/>
      <c r="F994" s="1"/>
      <c r="G994" s="1"/>
      <c r="H994" s="1">
        <f t="shared" ca="1" si="95"/>
        <v>0.32367148500919762</v>
      </c>
      <c r="I994" s="1">
        <f t="shared" ca="1" si="93"/>
        <v>-0.45745648868407746</v>
      </c>
      <c r="J994" s="1">
        <f t="shared" ca="1" si="90"/>
        <v>-0.6469411704925967</v>
      </c>
    </row>
    <row r="995" spans="2:10" x14ac:dyDescent="0.3">
      <c r="B995" s="1">
        <f t="shared" ca="1" si="94"/>
        <v>0.72932967056395515</v>
      </c>
      <c r="C995" s="1">
        <f t="shared" ca="1" si="92"/>
        <v>0.61078691233947191</v>
      </c>
      <c r="D995" s="1">
        <f t="shared" ca="1" si="91"/>
        <v>0.60850444078612309</v>
      </c>
      <c r="E995" s="1"/>
      <c r="F995" s="1"/>
      <c r="G995" s="1"/>
      <c r="H995" s="1">
        <f t="shared" ca="1" si="95"/>
        <v>0.57162362139525746</v>
      </c>
      <c r="I995" s="1">
        <f t="shared" ca="1" si="93"/>
        <v>0.18050929587747636</v>
      </c>
      <c r="J995" s="1">
        <f t="shared" ca="1" si="90"/>
        <v>0.25527869436434492</v>
      </c>
    </row>
    <row r="996" spans="2:10" x14ac:dyDescent="0.3">
      <c r="B996" s="1">
        <f t="shared" ca="1" si="94"/>
        <v>0.37454249468288925</v>
      </c>
      <c r="C996" s="1">
        <f t="shared" ca="1" si="92"/>
        <v>-0.31984611273699015</v>
      </c>
      <c r="D996" s="1">
        <f t="shared" ca="1" si="91"/>
        <v>0.83592459662424656</v>
      </c>
      <c r="E996" s="1"/>
      <c r="F996" s="1"/>
      <c r="G996" s="1"/>
      <c r="H996" s="1">
        <f t="shared" ca="1" si="95"/>
        <v>0.18116505818161743</v>
      </c>
      <c r="I996" s="1">
        <f t="shared" ca="1" si="93"/>
        <v>-0.91093406357062423</v>
      </c>
      <c r="J996" s="1">
        <f t="shared" ca="1" si="90"/>
        <v>-1.288255307129212</v>
      </c>
    </row>
    <row r="997" spans="2:10" x14ac:dyDescent="0.3">
      <c r="B997" s="1">
        <f t="shared" ca="1" si="94"/>
        <v>0.48382080695079255</v>
      </c>
      <c r="C997" s="1">
        <f t="shared" ca="1" si="92"/>
        <v>-4.056634620082223E-2</v>
      </c>
      <c r="D997" s="1">
        <f t="shared" ca="1" si="91"/>
        <v>8.6080353144544902E-2</v>
      </c>
      <c r="E997" s="1"/>
      <c r="F997" s="1"/>
      <c r="G997" s="1"/>
      <c r="H997" s="1">
        <f t="shared" ca="1" si="95"/>
        <v>0.45960283580162598</v>
      </c>
      <c r="I997" s="1">
        <f t="shared" ca="1" si="93"/>
        <v>-0.10143434763626268</v>
      </c>
      <c r="J997" s="1">
        <f t="shared" ca="1" si="90"/>
        <v>-0.14344983011766999</v>
      </c>
    </row>
    <row r="998" spans="2:10" x14ac:dyDescent="0.3">
      <c r="B998" s="1">
        <f t="shared" ca="1" si="94"/>
        <v>0.16432631930835917</v>
      </c>
      <c r="C998" s="1">
        <f t="shared" ca="1" si="92"/>
        <v>-0.97683137869080772</v>
      </c>
      <c r="D998" s="1">
        <f t="shared" ca="1" si="91"/>
        <v>-1.1664619530018276</v>
      </c>
      <c r="E998" s="1"/>
      <c r="F998" s="1"/>
      <c r="G998" s="1"/>
      <c r="H998" s="1">
        <f t="shared" ca="1" si="95"/>
        <v>0.43958628191147098</v>
      </c>
      <c r="I998" s="1">
        <f t="shared" ca="1" si="93"/>
        <v>-0.15201822172711163</v>
      </c>
      <c r="J998" s="1">
        <f t="shared" ref="J998:J1001" ca="1" si="96">SQRT(2)*I998</f>
        <v>-0.21498623089432159</v>
      </c>
    </row>
    <row r="999" spans="2:10" x14ac:dyDescent="0.3">
      <c r="B999" s="1">
        <f t="shared" ca="1" si="94"/>
        <v>0.36272419847010051</v>
      </c>
      <c r="C999" s="1">
        <f t="shared" ca="1" si="92"/>
        <v>-0.3511865539058065</v>
      </c>
      <c r="D999" s="1">
        <f t="shared" ca="1" si="91"/>
        <v>-0.61239803217272648</v>
      </c>
      <c r="E999" s="1"/>
      <c r="F999" s="1"/>
      <c r="G999" s="1"/>
      <c r="H999" s="1">
        <f t="shared" ca="1" si="95"/>
        <v>0.53261471514169778</v>
      </c>
      <c r="I999" s="1">
        <f t="shared" ca="1" si="93"/>
        <v>8.1844247428825886E-2</v>
      </c>
      <c r="J999" s="1">
        <f t="shared" ca="1" si="96"/>
        <v>0.11574524471606489</v>
      </c>
    </row>
    <row r="1000" spans="2:10" x14ac:dyDescent="0.3">
      <c r="B1000" s="1">
        <f t="shared" ca="1" si="94"/>
        <v>0.3720816007032216</v>
      </c>
      <c r="C1000" s="1">
        <f t="shared" ca="1" si="92"/>
        <v>-0.32634518995041029</v>
      </c>
      <c r="D1000" s="1">
        <f t="shared" ca="1" si="91"/>
        <v>0.58150802436203164</v>
      </c>
      <c r="E1000" s="1"/>
      <c r="F1000" s="1"/>
      <c r="G1000" s="1"/>
      <c r="H1000" s="1">
        <f t="shared" ca="1" si="95"/>
        <v>0.230399002381244</v>
      </c>
      <c r="I1000" s="1">
        <f t="shared" ca="1" si="93"/>
        <v>-0.7375334572911949</v>
      </c>
      <c r="J1000" s="1">
        <f t="shared" ca="1" si="96"/>
        <v>-1.0430298180051258</v>
      </c>
    </row>
    <row r="1001" spans="2:10" x14ac:dyDescent="0.3">
      <c r="B1001" s="1">
        <f t="shared" ca="1" si="94"/>
        <v>9.6225167949636203E-2</v>
      </c>
      <c r="C1001" s="1">
        <f t="shared" ca="1" si="92"/>
        <v>-1.3033645420258484</v>
      </c>
      <c r="D1001" s="1">
        <f t="shared" ca="1" si="91"/>
        <v>-0.5529829269637101</v>
      </c>
      <c r="E1001" s="1"/>
      <c r="F1001" s="1"/>
      <c r="G1001" s="1"/>
      <c r="H1001" s="1">
        <f t="shared" ca="1" si="95"/>
        <v>0.18079315463581735</v>
      </c>
      <c r="I1001" s="1">
        <f t="shared" ca="1" si="93"/>
        <v>-0.91234656448942364</v>
      </c>
      <c r="J1001" s="1">
        <f t="shared" ca="1" si="96"/>
        <v>-1.2902528850854427</v>
      </c>
    </row>
    <row r="1002" spans="2:10" x14ac:dyDescent="0.3">
      <c r="D1002">
        <f ca="1">STDEV(D2:D1001)</f>
        <v>2.0190203215267317</v>
      </c>
      <c r="J1002" s="1">
        <f ca="1">STDEV(J2:J1001)</f>
        <v>1.4530607829623163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Normal="100" workbookViewId="0">
      <selection activeCell="F3" sqref="F3"/>
    </sheetView>
  </sheetViews>
  <sheetFormatPr defaultRowHeight="14.4" x14ac:dyDescent="0.3"/>
  <cols>
    <col min="1" max="1" width="10.21875" customWidth="1"/>
    <col min="2" max="2" width="10" customWidth="1"/>
    <col min="3" max="3" width="11.44140625" customWidth="1"/>
  </cols>
  <sheetData>
    <row r="1" spans="1:6" x14ac:dyDescent="0.3">
      <c r="A1" s="3" t="s">
        <v>19</v>
      </c>
    </row>
    <row r="3" spans="1:6" x14ac:dyDescent="0.3">
      <c r="A3" t="s">
        <v>20</v>
      </c>
      <c r="B3" t="s">
        <v>21</v>
      </c>
      <c r="C3" t="s">
        <v>29</v>
      </c>
      <c r="D3" t="s">
        <v>30</v>
      </c>
      <c r="F3" s="3" t="s">
        <v>22</v>
      </c>
    </row>
    <row r="4" spans="1:6" x14ac:dyDescent="0.3">
      <c r="A4" s="1">
        <f t="shared" ref="A4:B35" ca="1" si="0">RAND()</f>
        <v>0.8367698430726237</v>
      </c>
      <c r="B4" s="1">
        <f t="shared" ca="1" si="0"/>
        <v>0.85274704329370854</v>
      </c>
      <c r="C4">
        <f ca="1">MOD(A4+B4,1)</f>
        <v>0.68951688636633213</v>
      </c>
      <c r="D4">
        <f ca="1">A4+B4-C4</f>
        <v>1</v>
      </c>
      <c r="F4" t="s">
        <v>24</v>
      </c>
    </row>
    <row r="5" spans="1:6" x14ac:dyDescent="0.3">
      <c r="A5" s="1">
        <f t="shared" ca="1" si="0"/>
        <v>0.83329350894865362</v>
      </c>
      <c r="B5" s="1">
        <f t="shared" ca="1" si="0"/>
        <v>3.2221191992008014E-2</v>
      </c>
      <c r="C5" s="1">
        <f t="shared" ref="C5:C53" ca="1" si="1">MOD(A5+B5,1)</f>
        <v>0.86551470094066163</v>
      </c>
      <c r="D5" s="1">
        <f t="shared" ref="D5:D53" ca="1" si="2">A5+B5-C5</f>
        <v>0</v>
      </c>
      <c r="E5">
        <v>0</v>
      </c>
    </row>
    <row r="6" spans="1:6" x14ac:dyDescent="0.3">
      <c r="A6" s="1">
        <f t="shared" ca="1" si="0"/>
        <v>0.61676369107117701</v>
      </c>
      <c r="B6" s="1">
        <f t="shared" ca="1" si="0"/>
        <v>0.98947953052572613</v>
      </c>
      <c r="C6" s="1">
        <f t="shared" ca="1" si="1"/>
        <v>0.60624322159690314</v>
      </c>
      <c r="D6" s="1">
        <f t="shared" ca="1" si="2"/>
        <v>1</v>
      </c>
    </row>
    <row r="7" spans="1:6" s="1" customFormat="1" x14ac:dyDescent="0.3">
      <c r="A7" s="1">
        <f t="shared" ca="1" si="0"/>
        <v>5.7028112535190134E-2</v>
      </c>
      <c r="B7" s="1">
        <f t="shared" ca="1" si="0"/>
        <v>0.94837256623399147</v>
      </c>
      <c r="C7" s="1">
        <f t="shared" ca="1" si="1"/>
        <v>5.4006787691815994E-3</v>
      </c>
      <c r="D7" s="1">
        <f t="shared" ca="1" si="2"/>
        <v>1</v>
      </c>
    </row>
    <row r="8" spans="1:6" s="1" customFormat="1" x14ac:dyDescent="0.3">
      <c r="A8" s="1">
        <f t="shared" ca="1" si="0"/>
        <v>0.20868002340374114</v>
      </c>
      <c r="B8" s="1">
        <f t="shared" ca="1" si="0"/>
        <v>0.66043367026028199</v>
      </c>
      <c r="C8" s="1">
        <f t="shared" ca="1" si="1"/>
        <v>0.86911369366402313</v>
      </c>
      <c r="D8" s="1">
        <f t="shared" ca="1" si="2"/>
        <v>0</v>
      </c>
    </row>
    <row r="9" spans="1:6" s="1" customFormat="1" x14ac:dyDescent="0.3">
      <c r="A9" s="1">
        <f t="shared" ca="1" si="0"/>
        <v>0.74627537505168484</v>
      </c>
      <c r="B9" s="1">
        <f t="shared" ca="1" si="0"/>
        <v>0.23201701646817308</v>
      </c>
      <c r="C9" s="1">
        <f t="shared" ca="1" si="1"/>
        <v>0.97829239151985792</v>
      </c>
      <c r="D9" s="1">
        <f t="shared" ca="1" si="2"/>
        <v>0</v>
      </c>
    </row>
    <row r="10" spans="1:6" s="1" customFormat="1" x14ac:dyDescent="0.3">
      <c r="A10" s="1">
        <f t="shared" ca="1" si="0"/>
        <v>0.98688391738298697</v>
      </c>
      <c r="B10" s="1">
        <f t="shared" ca="1" si="0"/>
        <v>0.73758743849488284</v>
      </c>
      <c r="C10" s="1">
        <f t="shared" ca="1" si="1"/>
        <v>0.7244713558778697</v>
      </c>
      <c r="D10" s="1">
        <f t="shared" ca="1" si="2"/>
        <v>1</v>
      </c>
    </row>
    <row r="11" spans="1:6" s="1" customFormat="1" x14ac:dyDescent="0.3">
      <c r="A11" s="1">
        <f t="shared" ca="1" si="0"/>
        <v>0.73833739173871948</v>
      </c>
      <c r="B11" s="1">
        <f t="shared" ca="1" si="0"/>
        <v>0.81203122019064045</v>
      </c>
      <c r="C11" s="1">
        <f t="shared" ca="1" si="1"/>
        <v>0.55036861192935982</v>
      </c>
      <c r="D11" s="1">
        <f t="shared" ca="1" si="2"/>
        <v>1</v>
      </c>
    </row>
    <row r="12" spans="1:6" s="1" customFormat="1" x14ac:dyDescent="0.3">
      <c r="A12" s="1">
        <f t="shared" ca="1" si="0"/>
        <v>0.33547527609203154</v>
      </c>
      <c r="B12" s="1">
        <f t="shared" ca="1" si="0"/>
        <v>0.25243286102085805</v>
      </c>
      <c r="C12" s="1">
        <f t="shared" ca="1" si="1"/>
        <v>0.58790813711288958</v>
      </c>
      <c r="D12" s="1">
        <f t="shared" ca="1" si="2"/>
        <v>0</v>
      </c>
    </row>
    <row r="13" spans="1:6" s="1" customFormat="1" x14ac:dyDescent="0.3">
      <c r="A13" s="1">
        <f t="shared" ca="1" si="0"/>
        <v>0.66709088306692232</v>
      </c>
      <c r="B13" s="1">
        <f t="shared" ca="1" si="0"/>
        <v>0.56527452430365288</v>
      </c>
      <c r="C13" s="1">
        <f t="shared" ca="1" si="1"/>
        <v>0.23236540737057521</v>
      </c>
      <c r="D13" s="1">
        <f t="shared" ca="1" si="2"/>
        <v>1</v>
      </c>
    </row>
    <row r="14" spans="1:6" s="1" customFormat="1" x14ac:dyDescent="0.3">
      <c r="A14" s="1">
        <f t="shared" ca="1" si="0"/>
        <v>0.70573599008873589</v>
      </c>
      <c r="B14" s="1">
        <f t="shared" ca="1" si="0"/>
        <v>0.12590109706858377</v>
      </c>
      <c r="C14" s="1">
        <f t="shared" ca="1" si="1"/>
        <v>0.83163708715731965</v>
      </c>
      <c r="D14" s="1">
        <f t="shared" ca="1" si="2"/>
        <v>0</v>
      </c>
    </row>
    <row r="15" spans="1:6" s="1" customFormat="1" x14ac:dyDescent="0.3">
      <c r="A15" s="1">
        <f t="shared" ca="1" si="0"/>
        <v>0.30884138994493293</v>
      </c>
      <c r="B15" s="1">
        <f t="shared" ca="1" si="0"/>
        <v>0.12363793611734819</v>
      </c>
      <c r="C15" s="1">
        <f t="shared" ca="1" si="1"/>
        <v>0.43247932606228112</v>
      </c>
      <c r="D15" s="1">
        <f t="shared" ca="1" si="2"/>
        <v>0</v>
      </c>
    </row>
    <row r="16" spans="1:6" s="1" customFormat="1" x14ac:dyDescent="0.3">
      <c r="A16" s="1">
        <f t="shared" ca="1" si="0"/>
        <v>0.25459309558186749</v>
      </c>
      <c r="B16" s="1">
        <f t="shared" ca="1" si="0"/>
        <v>0.28971087484161051</v>
      </c>
      <c r="C16" s="1">
        <f t="shared" ca="1" si="1"/>
        <v>0.544303970423478</v>
      </c>
      <c r="D16" s="1">
        <f t="shared" ca="1" si="2"/>
        <v>0</v>
      </c>
    </row>
    <row r="17" spans="1:4" s="1" customFormat="1" x14ac:dyDescent="0.3">
      <c r="A17" s="1">
        <f t="shared" ca="1" si="0"/>
        <v>0.17219810770972332</v>
      </c>
      <c r="B17" s="1">
        <f t="shared" ca="1" si="0"/>
        <v>0.77037703740737551</v>
      </c>
      <c r="C17" s="1">
        <f t="shared" ca="1" si="1"/>
        <v>0.94257514511709883</v>
      </c>
      <c r="D17" s="1">
        <f t="shared" ca="1" si="2"/>
        <v>0</v>
      </c>
    </row>
    <row r="18" spans="1:4" s="1" customFormat="1" x14ac:dyDescent="0.3">
      <c r="A18" s="1">
        <f t="shared" ca="1" si="0"/>
        <v>0.49196856705220282</v>
      </c>
      <c r="B18" s="1">
        <f t="shared" ca="1" si="0"/>
        <v>0.95480472027245467</v>
      </c>
      <c r="C18" s="1">
        <f t="shared" ca="1" si="1"/>
        <v>0.44677328732465749</v>
      </c>
      <c r="D18" s="1">
        <f t="shared" ca="1" si="2"/>
        <v>1</v>
      </c>
    </row>
    <row r="19" spans="1:4" s="1" customFormat="1" x14ac:dyDescent="0.3">
      <c r="A19" s="1">
        <f t="shared" ca="1" si="0"/>
        <v>2.4604883722214477E-2</v>
      </c>
      <c r="B19" s="1">
        <f t="shared" ca="1" si="0"/>
        <v>4.5071921573357487E-2</v>
      </c>
      <c r="C19" s="1">
        <f t="shared" ca="1" si="1"/>
        <v>6.9676805295571964E-2</v>
      </c>
      <c r="D19" s="1">
        <f t="shared" ca="1" si="2"/>
        <v>0</v>
      </c>
    </row>
    <row r="20" spans="1:4" s="1" customFormat="1" x14ac:dyDescent="0.3">
      <c r="A20" s="1">
        <f t="shared" ca="1" si="0"/>
        <v>4.8666603575684642E-2</v>
      </c>
      <c r="B20" s="1">
        <f t="shared" ca="1" si="0"/>
        <v>0.72286069954907906</v>
      </c>
      <c r="C20" s="1">
        <f t="shared" ca="1" si="1"/>
        <v>0.7715273031247637</v>
      </c>
      <c r="D20" s="1">
        <f t="shared" ca="1" si="2"/>
        <v>0</v>
      </c>
    </row>
    <row r="21" spans="1:4" s="1" customFormat="1" x14ac:dyDescent="0.3">
      <c r="A21" s="1">
        <f t="shared" ca="1" si="0"/>
        <v>0.21078886504526517</v>
      </c>
      <c r="B21" s="1">
        <f t="shared" ca="1" si="0"/>
        <v>0.91050506957182553</v>
      </c>
      <c r="C21" s="1">
        <f t="shared" ca="1" si="1"/>
        <v>0.1212939346170907</v>
      </c>
      <c r="D21" s="1">
        <f t="shared" ca="1" si="2"/>
        <v>1</v>
      </c>
    </row>
    <row r="22" spans="1:4" s="1" customFormat="1" x14ac:dyDescent="0.3">
      <c r="A22" s="1">
        <f t="shared" ca="1" si="0"/>
        <v>0.74577251193862293</v>
      </c>
      <c r="B22" s="1">
        <f t="shared" ca="1" si="0"/>
        <v>0.68262956275225228</v>
      </c>
      <c r="C22" s="1">
        <f t="shared" ca="1" si="1"/>
        <v>0.42840207469087521</v>
      </c>
      <c r="D22" s="1">
        <f t="shared" ca="1" si="2"/>
        <v>1</v>
      </c>
    </row>
    <row r="23" spans="1:4" s="1" customFormat="1" x14ac:dyDescent="0.3">
      <c r="A23" s="1">
        <f t="shared" ca="1" si="0"/>
        <v>0.93033648312596917</v>
      </c>
      <c r="B23" s="1">
        <f t="shared" ca="1" si="0"/>
        <v>0.67279127605593481</v>
      </c>
      <c r="C23" s="1">
        <f t="shared" ca="1" si="1"/>
        <v>0.60312775918190398</v>
      </c>
      <c r="D23" s="1">
        <f t="shared" ca="1" si="2"/>
        <v>1</v>
      </c>
    </row>
    <row r="24" spans="1:4" s="1" customFormat="1" x14ac:dyDescent="0.3">
      <c r="A24" s="1">
        <f t="shared" ca="1" si="0"/>
        <v>0.75617849437969165</v>
      </c>
      <c r="B24" s="1">
        <f t="shared" ca="1" si="0"/>
        <v>0.39014307024283346</v>
      </c>
      <c r="C24" s="1">
        <f t="shared" ca="1" si="1"/>
        <v>0.1463215646225251</v>
      </c>
      <c r="D24" s="1">
        <f t="shared" ca="1" si="2"/>
        <v>1</v>
      </c>
    </row>
    <row r="25" spans="1:4" s="1" customFormat="1" x14ac:dyDescent="0.3">
      <c r="A25" s="1">
        <f t="shared" ca="1" si="0"/>
        <v>7.2713517880413248E-2</v>
      </c>
      <c r="B25" s="1">
        <f t="shared" ca="1" si="0"/>
        <v>7.1353860350320542E-4</v>
      </c>
      <c r="C25" s="1">
        <f t="shared" ca="1" si="1"/>
        <v>7.3427056483916453E-2</v>
      </c>
      <c r="D25" s="1">
        <f t="shared" ca="1" si="2"/>
        <v>0</v>
      </c>
    </row>
    <row r="26" spans="1:4" s="1" customFormat="1" x14ac:dyDescent="0.3">
      <c r="A26" s="1">
        <f t="shared" ca="1" si="0"/>
        <v>0.7590802344215356</v>
      </c>
      <c r="B26" s="1">
        <f t="shared" ca="1" si="0"/>
        <v>0.67280460123246966</v>
      </c>
      <c r="C26" s="1">
        <f t="shared" ca="1" si="1"/>
        <v>0.43188483565400526</v>
      </c>
      <c r="D26" s="1">
        <f t="shared" ca="1" si="2"/>
        <v>1</v>
      </c>
    </row>
    <row r="27" spans="1:4" s="1" customFormat="1" x14ac:dyDescent="0.3">
      <c r="A27" s="1">
        <f t="shared" ca="1" si="0"/>
        <v>0.22218333181405259</v>
      </c>
      <c r="B27" s="1">
        <f t="shared" ca="1" si="0"/>
        <v>4.7691795288386407E-2</v>
      </c>
      <c r="C27" s="1">
        <f t="shared" ca="1" si="1"/>
        <v>0.26987512710243899</v>
      </c>
      <c r="D27" s="1">
        <f t="shared" ca="1" si="2"/>
        <v>0</v>
      </c>
    </row>
    <row r="28" spans="1:4" s="1" customFormat="1" x14ac:dyDescent="0.3">
      <c r="A28" s="1">
        <f t="shared" ca="1" si="0"/>
        <v>0.60306655109537044</v>
      </c>
      <c r="B28" s="1">
        <f t="shared" ca="1" si="0"/>
        <v>0.36133384050531503</v>
      </c>
      <c r="C28" s="1">
        <f t="shared" ca="1" si="1"/>
        <v>0.96440039160068547</v>
      </c>
      <c r="D28" s="1">
        <f t="shared" ca="1" si="2"/>
        <v>0</v>
      </c>
    </row>
    <row r="29" spans="1:4" s="1" customFormat="1" x14ac:dyDescent="0.3">
      <c r="A29" s="1">
        <f t="shared" ca="1" si="0"/>
        <v>0.93787544077084017</v>
      </c>
      <c r="B29" s="1">
        <f t="shared" ca="1" si="0"/>
        <v>0.8280716095454701</v>
      </c>
      <c r="C29" s="1">
        <f t="shared" ca="1" si="1"/>
        <v>0.76594705031631038</v>
      </c>
      <c r="D29" s="1">
        <f t="shared" ca="1" si="2"/>
        <v>1</v>
      </c>
    </row>
    <row r="30" spans="1:4" x14ac:dyDescent="0.3">
      <c r="A30" s="1">
        <f t="shared" ca="1" si="0"/>
        <v>0.61949735276353124</v>
      </c>
      <c r="B30" s="1">
        <f t="shared" ca="1" si="0"/>
        <v>0.57730781106638962</v>
      </c>
      <c r="C30" s="1">
        <f t="shared" ca="1" si="1"/>
        <v>0.19680516382992086</v>
      </c>
      <c r="D30" s="1">
        <f t="shared" ca="1" si="2"/>
        <v>1</v>
      </c>
    </row>
    <row r="31" spans="1:4" s="1" customFormat="1" x14ac:dyDescent="0.3">
      <c r="A31" s="1">
        <f t="shared" ca="1" si="0"/>
        <v>7.163683756141026E-2</v>
      </c>
      <c r="B31" s="1">
        <f t="shared" ca="1" si="0"/>
        <v>3.8844811853837147E-2</v>
      </c>
      <c r="C31" s="1">
        <f t="shared" ca="1" si="1"/>
        <v>0.11048164941524741</v>
      </c>
      <c r="D31" s="1">
        <f t="shared" ca="1" si="2"/>
        <v>0</v>
      </c>
    </row>
    <row r="32" spans="1:4" x14ac:dyDescent="0.3">
      <c r="A32" s="1">
        <f t="shared" ca="1" si="0"/>
        <v>0.51095624544260332</v>
      </c>
      <c r="B32" s="1">
        <f t="shared" ca="1" si="0"/>
        <v>0.82289064937478296</v>
      </c>
      <c r="C32" s="1">
        <f t="shared" ca="1" si="1"/>
        <v>0.33384689481738627</v>
      </c>
      <c r="D32" s="1">
        <f t="shared" ca="1" si="2"/>
        <v>1</v>
      </c>
    </row>
    <row r="33" spans="1:19" s="1" customFormat="1" x14ac:dyDescent="0.3">
      <c r="A33" s="1">
        <f t="shared" ca="1" si="0"/>
        <v>0.78507995244807027</v>
      </c>
      <c r="B33" s="1">
        <f t="shared" ca="1" si="0"/>
        <v>0.14142937492352292</v>
      </c>
      <c r="C33" s="1">
        <f t="shared" ca="1" si="1"/>
        <v>0.92650932737159319</v>
      </c>
      <c r="D33" s="1">
        <f t="shared" ca="1" si="2"/>
        <v>0</v>
      </c>
    </row>
    <row r="34" spans="1:19" s="1" customFormat="1" x14ac:dyDescent="0.3">
      <c r="A34" s="1">
        <f t="shared" ca="1" si="0"/>
        <v>0.61227703421473711</v>
      </c>
      <c r="B34" s="1">
        <f t="shared" ca="1" si="0"/>
        <v>0.8208697993189018</v>
      </c>
      <c r="C34" s="1">
        <f t="shared" ca="1" si="1"/>
        <v>0.43314683353363881</v>
      </c>
      <c r="D34" s="1">
        <f t="shared" ca="1" si="2"/>
        <v>1</v>
      </c>
    </row>
    <row r="35" spans="1:19" s="1" customFormat="1" x14ac:dyDescent="0.3">
      <c r="A35" s="1">
        <f t="shared" ca="1" si="0"/>
        <v>0.59976862830915034</v>
      </c>
      <c r="B35" s="1">
        <f t="shared" ca="1" si="0"/>
        <v>0.80153002676019147</v>
      </c>
      <c r="C35" s="1">
        <f t="shared" ca="1" si="1"/>
        <v>0.40129865506934181</v>
      </c>
      <c r="D35" s="1">
        <f t="shared" ca="1" si="2"/>
        <v>1</v>
      </c>
    </row>
    <row r="36" spans="1:19" s="1" customFormat="1" x14ac:dyDescent="0.3">
      <c r="A36" s="1">
        <f t="shared" ref="A36:B53" ca="1" si="3">RAND()</f>
        <v>0.97165148301661641</v>
      </c>
      <c r="B36" s="1">
        <f t="shared" ca="1" si="3"/>
        <v>0.69818639199142074</v>
      </c>
      <c r="C36" s="1">
        <f t="shared" ca="1" si="1"/>
        <v>0.66983787500803715</v>
      </c>
      <c r="D36" s="1">
        <f t="shared" ca="1" si="2"/>
        <v>1</v>
      </c>
    </row>
    <row r="37" spans="1:19" s="1" customFormat="1" x14ac:dyDescent="0.3">
      <c r="A37" s="1">
        <f t="shared" ca="1" si="3"/>
        <v>0.61079838677189302</v>
      </c>
      <c r="B37" s="1">
        <f t="shared" ca="1" si="3"/>
        <v>0.51450270600003167</v>
      </c>
      <c r="C37" s="1">
        <f t="shared" ca="1" si="1"/>
        <v>0.12530109277192469</v>
      </c>
      <c r="D37" s="1">
        <f t="shared" ca="1" si="2"/>
        <v>1</v>
      </c>
    </row>
    <row r="38" spans="1:19" s="1" customFormat="1" x14ac:dyDescent="0.3">
      <c r="A38" s="1">
        <f t="shared" ca="1" si="3"/>
        <v>4.4577126940518408E-2</v>
      </c>
      <c r="B38" s="1">
        <f t="shared" ca="1" si="3"/>
        <v>0.8267282703075377</v>
      </c>
      <c r="C38" s="1">
        <f t="shared" ca="1" si="1"/>
        <v>0.87130539724805611</v>
      </c>
      <c r="D38" s="1">
        <f t="shared" ca="1" si="2"/>
        <v>0</v>
      </c>
    </row>
    <row r="39" spans="1:19" s="1" customFormat="1" x14ac:dyDescent="0.3">
      <c r="A39" s="1">
        <f t="shared" ca="1" si="3"/>
        <v>4.2306360312552305E-2</v>
      </c>
      <c r="B39" s="1">
        <f t="shared" ca="1" si="3"/>
        <v>0.50565770626684858</v>
      </c>
      <c r="C39" s="1">
        <f t="shared" ca="1" si="1"/>
        <v>0.54796406657940089</v>
      </c>
      <c r="D39" s="1">
        <f t="shared" ca="1" si="2"/>
        <v>0</v>
      </c>
    </row>
    <row r="40" spans="1:19" s="1" customFormat="1" x14ac:dyDescent="0.3">
      <c r="A40" s="1">
        <f t="shared" ca="1" si="3"/>
        <v>0.73980988297731509</v>
      </c>
      <c r="B40" s="1">
        <f t="shared" ca="1" si="3"/>
        <v>0.36466804055917879</v>
      </c>
      <c r="C40" s="1">
        <f t="shared" ca="1" si="1"/>
        <v>0.10447792353649388</v>
      </c>
      <c r="D40" s="1">
        <f t="shared" ca="1" si="2"/>
        <v>1</v>
      </c>
    </row>
    <row r="41" spans="1:19" s="1" customFormat="1" x14ac:dyDescent="0.3">
      <c r="A41" s="1">
        <f t="shared" ca="1" si="3"/>
        <v>0.75761423743093714</v>
      </c>
      <c r="B41" s="1">
        <f t="shared" ca="1" si="3"/>
        <v>0.49845743088395877</v>
      </c>
      <c r="C41" s="1">
        <f t="shared" ca="1" si="1"/>
        <v>0.25607166831489581</v>
      </c>
      <c r="D41" s="1">
        <f t="shared" ca="1" si="2"/>
        <v>1</v>
      </c>
    </row>
    <row r="42" spans="1:19" s="1" customFormat="1" x14ac:dyDescent="0.3">
      <c r="A42" s="1">
        <f t="shared" ca="1" si="3"/>
        <v>0.10627660017892493</v>
      </c>
      <c r="B42" s="1">
        <f t="shared" ca="1" si="3"/>
        <v>0.98671230249000907</v>
      </c>
      <c r="C42" s="1">
        <f t="shared" ca="1" si="1"/>
        <v>9.2988902668933893E-2</v>
      </c>
      <c r="D42" s="1">
        <f t="shared" ca="1" si="2"/>
        <v>1</v>
      </c>
    </row>
    <row r="43" spans="1:19" s="1" customFormat="1" x14ac:dyDescent="0.3">
      <c r="A43" s="1">
        <f t="shared" ca="1" si="3"/>
        <v>0.14324132606133955</v>
      </c>
      <c r="B43" s="1">
        <f t="shared" ca="1" si="3"/>
        <v>0.38632756435266336</v>
      </c>
      <c r="C43" s="1">
        <f t="shared" ca="1" si="1"/>
        <v>0.5295688904140029</v>
      </c>
      <c r="D43" s="1">
        <f t="shared" ca="1" si="2"/>
        <v>0</v>
      </c>
    </row>
    <row r="44" spans="1:19" s="1" customFormat="1" x14ac:dyDescent="0.3">
      <c r="A44" s="1">
        <f t="shared" ca="1" si="3"/>
        <v>1.0756205110908024E-2</v>
      </c>
      <c r="B44" s="1">
        <f t="shared" ca="1" si="3"/>
        <v>0.35155626289254482</v>
      </c>
      <c r="C44" s="1">
        <f t="shared" ca="1" si="1"/>
        <v>0.36231246800345285</v>
      </c>
      <c r="D44" s="1">
        <f t="shared" ca="1" si="2"/>
        <v>0</v>
      </c>
    </row>
    <row r="45" spans="1:19" s="1" customFormat="1" x14ac:dyDescent="0.3">
      <c r="A45" s="1">
        <f t="shared" ca="1" si="3"/>
        <v>0.78118231139111172</v>
      </c>
      <c r="B45" s="1">
        <f t="shared" ca="1" si="3"/>
        <v>0.44118716380430012</v>
      </c>
      <c r="C45" s="1">
        <f t="shared" ca="1" si="1"/>
        <v>0.22236947519541195</v>
      </c>
      <c r="D45" s="1">
        <f t="shared" ca="1" si="2"/>
        <v>1</v>
      </c>
    </row>
    <row r="46" spans="1:19" s="1" customFormat="1" x14ac:dyDescent="0.3">
      <c r="A46" s="1">
        <f t="shared" ca="1" si="3"/>
        <v>0.42095561242509227</v>
      </c>
      <c r="B46" s="1">
        <f t="shared" ca="1" si="3"/>
        <v>0.39880355841662296</v>
      </c>
      <c r="C46" s="1">
        <f t="shared" ca="1" si="1"/>
        <v>0.81975917084171523</v>
      </c>
      <c r="D46" s="1">
        <f t="shared" ca="1" si="2"/>
        <v>0</v>
      </c>
      <c r="F46" s="1" t="s">
        <v>23</v>
      </c>
      <c r="H46" s="1">
        <f ca="1">A54</f>
        <v>9.2503705587478946E-2</v>
      </c>
      <c r="M46" s="1">
        <f ca="1">'2variables'!A54</f>
        <v>0.43853204136729496</v>
      </c>
      <c r="S46" s="1">
        <f ca="1">'2variables'!B54</f>
        <v>-7.8766224951809308E-3</v>
      </c>
    </row>
    <row r="47" spans="1:19" s="1" customFormat="1" x14ac:dyDescent="0.3">
      <c r="A47" s="1">
        <f t="shared" ca="1" si="3"/>
        <v>0.100282704411359</v>
      </c>
      <c r="B47" s="1">
        <f t="shared" ca="1" si="3"/>
        <v>0.45175768065869359</v>
      </c>
      <c r="C47" s="1">
        <f t="shared" ca="1" si="1"/>
        <v>0.5520403850700526</v>
      </c>
      <c r="D47" s="1">
        <f t="shared" ca="1" si="2"/>
        <v>0</v>
      </c>
    </row>
    <row r="48" spans="1:19" s="1" customFormat="1" x14ac:dyDescent="0.3">
      <c r="A48" s="1">
        <f t="shared" ca="1" si="3"/>
        <v>0.53182777197211306</v>
      </c>
      <c r="B48" s="1">
        <f t="shared" ca="1" si="3"/>
        <v>0.5117722991719178</v>
      </c>
      <c r="C48" s="1">
        <f t="shared" ca="1" si="1"/>
        <v>4.360007114403075E-2</v>
      </c>
      <c r="D48" s="1">
        <f t="shared" ca="1" si="2"/>
        <v>1</v>
      </c>
    </row>
    <row r="49" spans="1:4" x14ac:dyDescent="0.3">
      <c r="A49" s="1">
        <f t="shared" ca="1" si="3"/>
        <v>0.18878328748940443</v>
      </c>
      <c r="B49" s="1">
        <f t="shared" ca="1" si="3"/>
        <v>0.25928838934255705</v>
      </c>
      <c r="C49" s="1">
        <f t="shared" ca="1" si="1"/>
        <v>0.44807167683196147</v>
      </c>
      <c r="D49" s="1">
        <f t="shared" ca="1" si="2"/>
        <v>0</v>
      </c>
    </row>
    <row r="50" spans="1:4" x14ac:dyDescent="0.3">
      <c r="A50" s="1">
        <f t="shared" ca="1" si="3"/>
        <v>0.95370828901698357</v>
      </c>
      <c r="B50" s="1">
        <f t="shared" ca="1" si="3"/>
        <v>0.7585600891003188</v>
      </c>
      <c r="C50" s="1">
        <f t="shared" ca="1" si="1"/>
        <v>0.71226837811730226</v>
      </c>
      <c r="D50" s="1">
        <f t="shared" ca="1" si="2"/>
        <v>1</v>
      </c>
    </row>
    <row r="51" spans="1:4" x14ac:dyDescent="0.3">
      <c r="A51" s="1">
        <f t="shared" ca="1" si="3"/>
        <v>6.9037104343788958E-2</v>
      </c>
      <c r="B51" s="1">
        <f t="shared" ca="1" si="3"/>
        <v>1.1452182008425793E-2</v>
      </c>
      <c r="C51" s="1">
        <f t="shared" ca="1" si="1"/>
        <v>8.0489286352214751E-2</v>
      </c>
      <c r="D51" s="1">
        <f t="shared" ca="1" si="2"/>
        <v>0</v>
      </c>
    </row>
    <row r="52" spans="1:4" x14ac:dyDescent="0.3">
      <c r="A52" s="1">
        <f t="shared" ca="1" si="3"/>
        <v>0.71354126275384677</v>
      </c>
      <c r="B52" s="1">
        <f t="shared" ca="1" si="3"/>
        <v>0.54414880579855529</v>
      </c>
      <c r="C52" s="1">
        <f t="shared" ca="1" si="1"/>
        <v>0.25769006855240217</v>
      </c>
      <c r="D52" s="1">
        <f t="shared" ca="1" si="2"/>
        <v>1</v>
      </c>
    </row>
    <row r="53" spans="1:4" x14ac:dyDescent="0.3">
      <c r="A53" s="1">
        <f t="shared" ca="1" si="3"/>
        <v>0.94162590651646982</v>
      </c>
      <c r="B53" s="1">
        <f t="shared" ca="1" si="3"/>
        <v>0.69684531579583586</v>
      </c>
      <c r="C53" s="1">
        <f t="shared" ca="1" si="1"/>
        <v>0.63847122231230569</v>
      </c>
      <c r="D53" s="1">
        <f t="shared" ca="1" si="2"/>
        <v>1</v>
      </c>
    </row>
    <row r="54" spans="1:4" x14ac:dyDescent="0.3">
      <c r="A54">
        <f ca="1">CORREL(A4:A53,'2variables'!A4:A53)</f>
        <v>9.2503705587478946E-2</v>
      </c>
      <c r="B54" s="1">
        <f ca="1">CORREL(B4:B53,'2variables'!B4:B53)</f>
        <v>-6.0370540699449027E-2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R27" sqref="R27"/>
    </sheetView>
  </sheetViews>
  <sheetFormatPr defaultRowHeight="14.4" x14ac:dyDescent="0.3"/>
  <sheetData>
    <row r="1" spans="1:12" x14ac:dyDescent="0.3">
      <c r="A1" s="3" t="s">
        <v>27</v>
      </c>
    </row>
    <row r="3" spans="1:12" x14ac:dyDescent="0.3">
      <c r="A3" t="s">
        <v>20</v>
      </c>
      <c r="B3" t="s">
        <v>25</v>
      </c>
      <c r="C3" t="s">
        <v>26</v>
      </c>
      <c r="J3" t="s">
        <v>28</v>
      </c>
      <c r="K3" s="1" t="s">
        <v>20</v>
      </c>
      <c r="L3" t="s">
        <v>21</v>
      </c>
    </row>
    <row r="4" spans="1:12" x14ac:dyDescent="0.3">
      <c r="A4" s="1">
        <f t="shared" ref="A4:A35" ca="1" si="0">RAND()</f>
        <v>0.52186388356980684</v>
      </c>
      <c r="B4">
        <f ca="1">MOD(2*A4,1)</f>
        <v>4.3727767139613682E-2</v>
      </c>
      <c r="C4">
        <f ca="1">B4-A4</f>
        <v>-0.47813611643019316</v>
      </c>
      <c r="J4">
        <v>1</v>
      </c>
      <c r="K4" s="1">
        <f>(J4-0.5)/50</f>
        <v>0.01</v>
      </c>
      <c r="L4" s="1">
        <f t="shared" ref="L4:L53" si="1">MOD(2*K4,1)</f>
        <v>0.02</v>
      </c>
    </row>
    <row r="5" spans="1:12" x14ac:dyDescent="0.3">
      <c r="A5" s="1">
        <f t="shared" ca="1" si="0"/>
        <v>0.98551147303985676</v>
      </c>
      <c r="B5" s="1">
        <f t="shared" ref="B5:B53" ca="1" si="2">MOD(2*A5,1)</f>
        <v>0.97102294607971351</v>
      </c>
      <c r="C5" s="1">
        <f t="shared" ref="C5:C53" ca="1" si="3">B5-A5</f>
        <v>-1.4488526960143244E-2</v>
      </c>
      <c r="J5">
        <f>1+J4</f>
        <v>2</v>
      </c>
      <c r="K5" s="1">
        <f t="shared" ref="K5:K53" si="4">(J5-0.5)/50</f>
        <v>0.03</v>
      </c>
      <c r="L5" s="1">
        <f t="shared" si="1"/>
        <v>0.06</v>
      </c>
    </row>
    <row r="6" spans="1:12" x14ac:dyDescent="0.3">
      <c r="A6" s="1">
        <f t="shared" ca="1" si="0"/>
        <v>0.98301522519439566</v>
      </c>
      <c r="B6" s="1">
        <f t="shared" ca="1" si="2"/>
        <v>0.96603045038879132</v>
      </c>
      <c r="C6" s="1">
        <f t="shared" ca="1" si="3"/>
        <v>-1.6984774805604341E-2</v>
      </c>
      <c r="J6" s="1">
        <f t="shared" ref="J6:J53" si="5">1+J5</f>
        <v>3</v>
      </c>
      <c r="K6" s="1">
        <f t="shared" si="4"/>
        <v>0.05</v>
      </c>
      <c r="L6" s="1">
        <f t="shared" si="1"/>
        <v>0.1</v>
      </c>
    </row>
    <row r="7" spans="1:12" x14ac:dyDescent="0.3">
      <c r="A7" s="1">
        <f t="shared" ca="1" si="0"/>
        <v>0.41649855949094317</v>
      </c>
      <c r="B7" s="1">
        <f t="shared" ca="1" si="2"/>
        <v>0.83299711898188633</v>
      </c>
      <c r="C7" s="1">
        <f t="shared" ca="1" si="3"/>
        <v>0.41649855949094317</v>
      </c>
      <c r="J7" s="1">
        <f t="shared" si="5"/>
        <v>4</v>
      </c>
      <c r="K7" s="1">
        <f t="shared" si="4"/>
        <v>7.0000000000000007E-2</v>
      </c>
      <c r="L7" s="1">
        <f t="shared" si="1"/>
        <v>0.14000000000000001</v>
      </c>
    </row>
    <row r="8" spans="1:12" x14ac:dyDescent="0.3">
      <c r="A8" s="1">
        <f t="shared" ca="1" si="0"/>
        <v>0.1196430138075284</v>
      </c>
      <c r="B8" s="1">
        <f t="shared" ca="1" si="2"/>
        <v>0.2392860276150568</v>
      </c>
      <c r="C8" s="1">
        <f t="shared" ca="1" si="3"/>
        <v>0.1196430138075284</v>
      </c>
      <c r="J8" s="1">
        <f t="shared" si="5"/>
        <v>5</v>
      </c>
      <c r="K8" s="1">
        <f t="shared" si="4"/>
        <v>0.09</v>
      </c>
      <c r="L8" s="1">
        <f t="shared" si="1"/>
        <v>0.18</v>
      </c>
    </row>
    <row r="9" spans="1:12" x14ac:dyDescent="0.3">
      <c r="A9" s="1">
        <f t="shared" ca="1" si="0"/>
        <v>0.15308487803885529</v>
      </c>
      <c r="B9" s="1">
        <f t="shared" ca="1" si="2"/>
        <v>0.30616975607771058</v>
      </c>
      <c r="C9" s="1">
        <f t="shared" ca="1" si="3"/>
        <v>0.15308487803885529</v>
      </c>
      <c r="J9" s="1">
        <f t="shared" si="5"/>
        <v>6</v>
      </c>
      <c r="K9" s="1">
        <f t="shared" si="4"/>
        <v>0.11</v>
      </c>
      <c r="L9" s="1">
        <f t="shared" si="1"/>
        <v>0.22</v>
      </c>
    </row>
    <row r="10" spans="1:12" x14ac:dyDescent="0.3">
      <c r="A10" s="1">
        <f t="shared" ca="1" si="0"/>
        <v>0.91983515199846999</v>
      </c>
      <c r="B10" s="1">
        <f t="shared" ca="1" si="2"/>
        <v>0.83967030399693998</v>
      </c>
      <c r="C10" s="1">
        <f t="shared" ca="1" si="3"/>
        <v>-8.0164848001530009E-2</v>
      </c>
      <c r="J10" s="1">
        <f t="shared" si="5"/>
        <v>7</v>
      </c>
      <c r="K10" s="1">
        <f t="shared" si="4"/>
        <v>0.13</v>
      </c>
      <c r="L10" s="1">
        <f t="shared" si="1"/>
        <v>0.26</v>
      </c>
    </row>
    <row r="11" spans="1:12" x14ac:dyDescent="0.3">
      <c r="A11" s="1">
        <f t="shared" ca="1" si="0"/>
        <v>0.6687946953454964</v>
      </c>
      <c r="B11" s="1">
        <f t="shared" ca="1" si="2"/>
        <v>0.33758939069099281</v>
      </c>
      <c r="C11" s="1">
        <f t="shared" ca="1" si="3"/>
        <v>-0.3312053046545036</v>
      </c>
      <c r="J11" s="1">
        <f t="shared" si="5"/>
        <v>8</v>
      </c>
      <c r="K11" s="1">
        <f t="shared" si="4"/>
        <v>0.15</v>
      </c>
      <c r="L11" s="1">
        <f t="shared" si="1"/>
        <v>0.3</v>
      </c>
    </row>
    <row r="12" spans="1:12" x14ac:dyDescent="0.3">
      <c r="A12" s="1">
        <f t="shared" ca="1" si="0"/>
        <v>0.86477397279079338</v>
      </c>
      <c r="B12" s="1">
        <f t="shared" ca="1" si="2"/>
        <v>0.72954794558158675</v>
      </c>
      <c r="C12" s="1">
        <f t="shared" ca="1" si="3"/>
        <v>-0.13522602720920662</v>
      </c>
      <c r="J12" s="1">
        <f t="shared" si="5"/>
        <v>9</v>
      </c>
      <c r="K12" s="1">
        <f t="shared" si="4"/>
        <v>0.17</v>
      </c>
      <c r="L12" s="1">
        <f t="shared" si="1"/>
        <v>0.34</v>
      </c>
    </row>
    <row r="13" spans="1:12" x14ac:dyDescent="0.3">
      <c r="A13" s="1">
        <f t="shared" ca="1" si="0"/>
        <v>0.44034067687468326</v>
      </c>
      <c r="B13" s="1">
        <f t="shared" ca="1" si="2"/>
        <v>0.88068135374936651</v>
      </c>
      <c r="C13" s="1">
        <f t="shared" ca="1" si="3"/>
        <v>0.44034067687468326</v>
      </c>
      <c r="J13" s="1">
        <f t="shared" si="5"/>
        <v>10</v>
      </c>
      <c r="K13" s="1">
        <f t="shared" si="4"/>
        <v>0.19</v>
      </c>
      <c r="L13" s="1">
        <f t="shared" si="1"/>
        <v>0.38</v>
      </c>
    </row>
    <row r="14" spans="1:12" x14ac:dyDescent="0.3">
      <c r="A14" s="1">
        <f t="shared" ca="1" si="0"/>
        <v>0.72445997127861961</v>
      </c>
      <c r="B14" s="1">
        <f t="shared" ca="1" si="2"/>
        <v>0.44891994255723922</v>
      </c>
      <c r="C14" s="1">
        <f t="shared" ca="1" si="3"/>
        <v>-0.27554002872138039</v>
      </c>
      <c r="J14" s="1">
        <f t="shared" si="5"/>
        <v>11</v>
      </c>
      <c r="K14" s="1">
        <f t="shared" si="4"/>
        <v>0.21</v>
      </c>
      <c r="L14" s="1">
        <f t="shared" si="1"/>
        <v>0.42</v>
      </c>
    </row>
    <row r="15" spans="1:12" x14ac:dyDescent="0.3">
      <c r="A15" s="1">
        <f t="shared" ca="1" si="0"/>
        <v>0.59380235801919001</v>
      </c>
      <c r="B15" s="1">
        <f t="shared" ca="1" si="2"/>
        <v>0.18760471603838003</v>
      </c>
      <c r="C15" s="1">
        <f t="shared" ca="1" si="3"/>
        <v>-0.40619764198080999</v>
      </c>
      <c r="J15" s="1">
        <f t="shared" si="5"/>
        <v>12</v>
      </c>
      <c r="K15" s="1">
        <f t="shared" si="4"/>
        <v>0.23</v>
      </c>
      <c r="L15" s="1">
        <f t="shared" si="1"/>
        <v>0.46</v>
      </c>
    </row>
    <row r="16" spans="1:12" x14ac:dyDescent="0.3">
      <c r="A16" s="1">
        <f t="shared" ca="1" si="0"/>
        <v>0.39994897387013095</v>
      </c>
      <c r="B16" s="1">
        <f t="shared" ca="1" si="2"/>
        <v>0.79989794774026191</v>
      </c>
      <c r="C16" s="1">
        <f t="shared" ca="1" si="3"/>
        <v>0.39994897387013095</v>
      </c>
      <c r="J16" s="1">
        <f t="shared" si="5"/>
        <v>13</v>
      </c>
      <c r="K16" s="1">
        <f t="shared" si="4"/>
        <v>0.25</v>
      </c>
      <c r="L16" s="1">
        <f t="shared" si="1"/>
        <v>0.5</v>
      </c>
    </row>
    <row r="17" spans="1:12" x14ac:dyDescent="0.3">
      <c r="A17" s="1">
        <f t="shared" ca="1" si="0"/>
        <v>0.48329895028714576</v>
      </c>
      <c r="B17" s="1">
        <f t="shared" ca="1" si="2"/>
        <v>0.96659790057429151</v>
      </c>
      <c r="C17" s="1">
        <f t="shared" ca="1" si="3"/>
        <v>0.48329895028714576</v>
      </c>
      <c r="J17" s="1">
        <f t="shared" si="5"/>
        <v>14</v>
      </c>
      <c r="K17" s="1">
        <f t="shared" si="4"/>
        <v>0.27</v>
      </c>
      <c r="L17" s="1">
        <f t="shared" si="1"/>
        <v>0.54</v>
      </c>
    </row>
    <row r="18" spans="1:12" x14ac:dyDescent="0.3">
      <c r="A18" s="1">
        <f t="shared" ca="1" si="0"/>
        <v>0.17708767405120873</v>
      </c>
      <c r="B18" s="1">
        <f t="shared" ca="1" si="2"/>
        <v>0.35417534810241746</v>
      </c>
      <c r="C18" s="1">
        <f t="shared" ca="1" si="3"/>
        <v>0.17708767405120873</v>
      </c>
      <c r="J18" s="1">
        <f t="shared" si="5"/>
        <v>15</v>
      </c>
      <c r="K18" s="1">
        <f t="shared" si="4"/>
        <v>0.28999999999999998</v>
      </c>
      <c r="L18" s="1">
        <f t="shared" si="1"/>
        <v>0.57999999999999996</v>
      </c>
    </row>
    <row r="19" spans="1:12" x14ac:dyDescent="0.3">
      <c r="A19" s="1">
        <f t="shared" ca="1" si="0"/>
        <v>0.44180639314209336</v>
      </c>
      <c r="B19" s="1">
        <f t="shared" ca="1" si="2"/>
        <v>0.88361278628418671</v>
      </c>
      <c r="C19" s="1">
        <f t="shared" ca="1" si="3"/>
        <v>0.44180639314209336</v>
      </c>
      <c r="J19" s="1">
        <f t="shared" si="5"/>
        <v>16</v>
      </c>
      <c r="K19" s="1">
        <f t="shared" si="4"/>
        <v>0.31</v>
      </c>
      <c r="L19" s="1">
        <f t="shared" si="1"/>
        <v>0.62</v>
      </c>
    </row>
    <row r="20" spans="1:12" x14ac:dyDescent="0.3">
      <c r="A20" s="1">
        <f t="shared" ca="1" si="0"/>
        <v>8.1347723763158575E-2</v>
      </c>
      <c r="B20" s="1">
        <f t="shared" ca="1" si="2"/>
        <v>0.16269544752631715</v>
      </c>
      <c r="C20" s="1">
        <f t="shared" ca="1" si="3"/>
        <v>8.1347723763158575E-2</v>
      </c>
      <c r="J20" s="1">
        <f t="shared" si="5"/>
        <v>17</v>
      </c>
      <c r="K20" s="1">
        <f t="shared" si="4"/>
        <v>0.33</v>
      </c>
      <c r="L20" s="1">
        <f t="shared" si="1"/>
        <v>0.66</v>
      </c>
    </row>
    <row r="21" spans="1:12" x14ac:dyDescent="0.3">
      <c r="A21" s="1">
        <f t="shared" ca="1" si="0"/>
        <v>0.43913626698447861</v>
      </c>
      <c r="B21" s="1">
        <f t="shared" ca="1" si="2"/>
        <v>0.87827253396895721</v>
      </c>
      <c r="C21" s="1">
        <f t="shared" ca="1" si="3"/>
        <v>0.43913626698447861</v>
      </c>
      <c r="J21" s="1">
        <f t="shared" si="5"/>
        <v>18</v>
      </c>
      <c r="K21" s="1">
        <f t="shared" si="4"/>
        <v>0.35</v>
      </c>
      <c r="L21" s="1">
        <f t="shared" si="1"/>
        <v>0.7</v>
      </c>
    </row>
    <row r="22" spans="1:12" x14ac:dyDescent="0.3">
      <c r="A22" s="1">
        <f t="shared" ca="1" si="0"/>
        <v>0.84025556352227548</v>
      </c>
      <c r="B22" s="1">
        <f t="shared" ca="1" si="2"/>
        <v>0.68051112704455097</v>
      </c>
      <c r="C22" s="1">
        <f t="shared" ca="1" si="3"/>
        <v>-0.15974443647772452</v>
      </c>
      <c r="J22" s="1">
        <f t="shared" si="5"/>
        <v>19</v>
      </c>
      <c r="K22" s="1">
        <f t="shared" si="4"/>
        <v>0.37</v>
      </c>
      <c r="L22" s="1">
        <f t="shared" si="1"/>
        <v>0.74</v>
      </c>
    </row>
    <row r="23" spans="1:12" x14ac:dyDescent="0.3">
      <c r="A23" s="1">
        <f t="shared" ca="1" si="0"/>
        <v>0.49035164505400608</v>
      </c>
      <c r="B23" s="1">
        <f t="shared" ca="1" si="2"/>
        <v>0.98070329010801216</v>
      </c>
      <c r="C23" s="1">
        <f t="shared" ca="1" si="3"/>
        <v>0.49035164505400608</v>
      </c>
      <c r="J23" s="1">
        <f t="shared" si="5"/>
        <v>20</v>
      </c>
      <c r="K23" s="1">
        <f t="shared" si="4"/>
        <v>0.39</v>
      </c>
      <c r="L23" s="1">
        <f t="shared" si="1"/>
        <v>0.78</v>
      </c>
    </row>
    <row r="24" spans="1:12" x14ac:dyDescent="0.3">
      <c r="A24" s="1">
        <f t="shared" ca="1" si="0"/>
        <v>0.46170065560507623</v>
      </c>
      <c r="B24" s="1">
        <f t="shared" ca="1" si="2"/>
        <v>0.92340131121015245</v>
      </c>
      <c r="C24" s="1">
        <f t="shared" ca="1" si="3"/>
        <v>0.46170065560507623</v>
      </c>
      <c r="J24" s="1">
        <f t="shared" si="5"/>
        <v>21</v>
      </c>
      <c r="K24" s="1">
        <f t="shared" si="4"/>
        <v>0.41</v>
      </c>
      <c r="L24" s="1">
        <f t="shared" si="1"/>
        <v>0.82</v>
      </c>
    </row>
    <row r="25" spans="1:12" x14ac:dyDescent="0.3">
      <c r="A25" s="1">
        <f t="shared" ca="1" si="0"/>
        <v>0.63841022189631158</v>
      </c>
      <c r="B25" s="1">
        <f t="shared" ca="1" si="2"/>
        <v>0.27682044379262316</v>
      </c>
      <c r="C25" s="1">
        <f t="shared" ca="1" si="3"/>
        <v>-0.36158977810368842</v>
      </c>
      <c r="J25" s="1">
        <f t="shared" si="5"/>
        <v>22</v>
      </c>
      <c r="K25" s="1">
        <f t="shared" si="4"/>
        <v>0.43</v>
      </c>
      <c r="L25" s="1">
        <f t="shared" si="1"/>
        <v>0.86</v>
      </c>
    </row>
    <row r="26" spans="1:12" x14ac:dyDescent="0.3">
      <c r="A26" s="1">
        <f t="shared" ca="1" si="0"/>
        <v>0.58609700037257673</v>
      </c>
      <c r="B26" s="1">
        <f t="shared" ca="1" si="2"/>
        <v>0.17219400074515345</v>
      </c>
      <c r="C26" s="1">
        <f t="shared" ca="1" si="3"/>
        <v>-0.41390299962742327</v>
      </c>
      <c r="J26" s="1">
        <f t="shared" si="5"/>
        <v>23</v>
      </c>
      <c r="K26" s="1">
        <f t="shared" si="4"/>
        <v>0.45</v>
      </c>
      <c r="L26" s="1">
        <f t="shared" si="1"/>
        <v>0.9</v>
      </c>
    </row>
    <row r="27" spans="1:12" x14ac:dyDescent="0.3">
      <c r="A27" s="1">
        <f t="shared" ca="1" si="0"/>
        <v>0.86700718017256029</v>
      </c>
      <c r="B27" s="1">
        <f t="shared" ca="1" si="2"/>
        <v>0.73401436034512058</v>
      </c>
      <c r="C27" s="1">
        <f t="shared" ca="1" si="3"/>
        <v>-0.13299281982743971</v>
      </c>
      <c r="J27" s="1">
        <f t="shared" si="5"/>
        <v>24</v>
      </c>
      <c r="K27" s="1">
        <f t="shared" si="4"/>
        <v>0.47</v>
      </c>
      <c r="L27" s="1">
        <f t="shared" si="1"/>
        <v>0.94</v>
      </c>
    </row>
    <row r="28" spans="1:12" x14ac:dyDescent="0.3">
      <c r="A28" s="1">
        <f t="shared" ca="1" si="0"/>
        <v>0.19706603358767405</v>
      </c>
      <c r="B28" s="1">
        <f t="shared" ca="1" si="2"/>
        <v>0.3941320671753481</v>
      </c>
      <c r="C28" s="1">
        <f t="shared" ca="1" si="3"/>
        <v>0.19706603358767405</v>
      </c>
      <c r="J28" s="1">
        <f t="shared" si="5"/>
        <v>25</v>
      </c>
      <c r="K28" s="1">
        <f t="shared" si="4"/>
        <v>0.49</v>
      </c>
      <c r="L28" s="1">
        <f t="shared" si="1"/>
        <v>0.98</v>
      </c>
    </row>
    <row r="29" spans="1:12" x14ac:dyDescent="0.3">
      <c r="A29" s="1">
        <f t="shared" ca="1" si="0"/>
        <v>0.21648732312918206</v>
      </c>
      <c r="B29" s="1">
        <f t="shared" ca="1" si="2"/>
        <v>0.43297464625836413</v>
      </c>
      <c r="C29" s="1">
        <f t="shared" ca="1" si="3"/>
        <v>0.21648732312918206</v>
      </c>
      <c r="J29" s="1">
        <f t="shared" si="5"/>
        <v>26</v>
      </c>
      <c r="K29" s="1">
        <f t="shared" si="4"/>
        <v>0.51</v>
      </c>
      <c r="L29" s="1">
        <f t="shared" si="1"/>
        <v>2.0000000000000018E-2</v>
      </c>
    </row>
    <row r="30" spans="1:12" x14ac:dyDescent="0.3">
      <c r="A30" s="1">
        <f t="shared" ca="1" si="0"/>
        <v>0.91801754347583531</v>
      </c>
      <c r="B30" s="1">
        <f t="shared" ca="1" si="2"/>
        <v>0.83603508695167061</v>
      </c>
      <c r="C30" s="1">
        <f t="shared" ca="1" si="3"/>
        <v>-8.1982456524164693E-2</v>
      </c>
      <c r="J30" s="1">
        <f t="shared" si="5"/>
        <v>27</v>
      </c>
      <c r="K30" s="1">
        <f t="shared" si="4"/>
        <v>0.53</v>
      </c>
      <c r="L30" s="1">
        <f t="shared" si="1"/>
        <v>6.0000000000000053E-2</v>
      </c>
    </row>
    <row r="31" spans="1:12" x14ac:dyDescent="0.3">
      <c r="A31" s="1">
        <f t="shared" ca="1" si="0"/>
        <v>0.38018528455996325</v>
      </c>
      <c r="B31" s="1">
        <f t="shared" ca="1" si="2"/>
        <v>0.76037056911992651</v>
      </c>
      <c r="C31" s="1">
        <f t="shared" ca="1" si="3"/>
        <v>0.38018528455996325</v>
      </c>
      <c r="J31" s="1">
        <f t="shared" si="5"/>
        <v>28</v>
      </c>
      <c r="K31" s="1">
        <f t="shared" si="4"/>
        <v>0.55000000000000004</v>
      </c>
      <c r="L31" s="1">
        <f t="shared" si="1"/>
        <v>0.10000000000000009</v>
      </c>
    </row>
    <row r="32" spans="1:12" x14ac:dyDescent="0.3">
      <c r="A32" s="1">
        <f t="shared" ca="1" si="0"/>
        <v>0.45516644256432548</v>
      </c>
      <c r="B32" s="1">
        <f t="shared" ca="1" si="2"/>
        <v>0.91033288512865096</v>
      </c>
      <c r="C32" s="1">
        <f t="shared" ca="1" si="3"/>
        <v>0.45516644256432548</v>
      </c>
      <c r="J32" s="1">
        <f t="shared" si="5"/>
        <v>29</v>
      </c>
      <c r="K32" s="1">
        <f t="shared" si="4"/>
        <v>0.56999999999999995</v>
      </c>
      <c r="L32" s="1">
        <f t="shared" si="1"/>
        <v>0.1399999999999999</v>
      </c>
    </row>
    <row r="33" spans="1:12" x14ac:dyDescent="0.3">
      <c r="A33" s="1">
        <f t="shared" ca="1" si="0"/>
        <v>0.44829374930636479</v>
      </c>
      <c r="B33" s="1">
        <f t="shared" ca="1" si="2"/>
        <v>0.89658749861272957</v>
      </c>
      <c r="C33" s="1">
        <f t="shared" ca="1" si="3"/>
        <v>0.44829374930636479</v>
      </c>
      <c r="J33" s="1">
        <f t="shared" si="5"/>
        <v>30</v>
      </c>
      <c r="K33" s="1">
        <f t="shared" si="4"/>
        <v>0.59</v>
      </c>
      <c r="L33" s="1">
        <f t="shared" si="1"/>
        <v>0.17999999999999994</v>
      </c>
    </row>
    <row r="34" spans="1:12" x14ac:dyDescent="0.3">
      <c r="A34" s="1">
        <f t="shared" ca="1" si="0"/>
        <v>0.25744362996005421</v>
      </c>
      <c r="B34" s="1">
        <f t="shared" ca="1" si="2"/>
        <v>0.51488725992010842</v>
      </c>
      <c r="C34" s="1">
        <f t="shared" ca="1" si="3"/>
        <v>0.25744362996005421</v>
      </c>
      <c r="J34" s="1">
        <f t="shared" si="5"/>
        <v>31</v>
      </c>
      <c r="K34" s="1">
        <f t="shared" si="4"/>
        <v>0.61</v>
      </c>
      <c r="L34" s="1">
        <f t="shared" si="1"/>
        <v>0.21999999999999997</v>
      </c>
    </row>
    <row r="35" spans="1:12" x14ac:dyDescent="0.3">
      <c r="A35" s="1">
        <f t="shared" ca="1" si="0"/>
        <v>0.7819678649918671</v>
      </c>
      <c r="B35" s="1">
        <f t="shared" ca="1" si="2"/>
        <v>0.5639357299837342</v>
      </c>
      <c r="C35" s="1">
        <f t="shared" ca="1" si="3"/>
        <v>-0.2180321350081329</v>
      </c>
      <c r="J35" s="1">
        <f t="shared" si="5"/>
        <v>32</v>
      </c>
      <c r="K35" s="1">
        <f t="shared" si="4"/>
        <v>0.63</v>
      </c>
      <c r="L35" s="1">
        <f t="shared" si="1"/>
        <v>0.26</v>
      </c>
    </row>
    <row r="36" spans="1:12" x14ac:dyDescent="0.3">
      <c r="A36" s="1">
        <f t="shared" ref="A36:A53" ca="1" si="6">RAND()</f>
        <v>0.71175425127000336</v>
      </c>
      <c r="B36" s="1">
        <f t="shared" ca="1" si="2"/>
        <v>0.42350850254000671</v>
      </c>
      <c r="C36" s="1">
        <f t="shared" ca="1" si="3"/>
        <v>-0.28824574872999664</v>
      </c>
      <c r="J36" s="1">
        <f t="shared" si="5"/>
        <v>33</v>
      </c>
      <c r="K36" s="1">
        <f t="shared" si="4"/>
        <v>0.65</v>
      </c>
      <c r="L36" s="1">
        <f t="shared" si="1"/>
        <v>0.30000000000000004</v>
      </c>
    </row>
    <row r="37" spans="1:12" x14ac:dyDescent="0.3">
      <c r="A37" s="1">
        <f t="shared" ca="1" si="6"/>
        <v>0.80094922322388018</v>
      </c>
      <c r="B37" s="1">
        <f t="shared" ca="1" si="2"/>
        <v>0.60189844644776036</v>
      </c>
      <c r="C37" s="1">
        <f t="shared" ca="1" si="3"/>
        <v>-0.19905077677611982</v>
      </c>
      <c r="J37" s="1">
        <f t="shared" si="5"/>
        <v>34</v>
      </c>
      <c r="K37" s="1">
        <f t="shared" si="4"/>
        <v>0.67</v>
      </c>
      <c r="L37" s="1">
        <f t="shared" si="1"/>
        <v>0.34000000000000008</v>
      </c>
    </row>
    <row r="38" spans="1:12" x14ac:dyDescent="0.3">
      <c r="A38" s="1">
        <f t="shared" ca="1" si="6"/>
        <v>0.10311366184762938</v>
      </c>
      <c r="B38" s="1">
        <f t="shared" ca="1" si="2"/>
        <v>0.20622732369525876</v>
      </c>
      <c r="C38" s="1">
        <f t="shared" ca="1" si="3"/>
        <v>0.10311366184762938</v>
      </c>
      <c r="J38" s="1">
        <f t="shared" si="5"/>
        <v>35</v>
      </c>
      <c r="K38" s="1">
        <f t="shared" si="4"/>
        <v>0.69</v>
      </c>
      <c r="L38" s="1">
        <f t="shared" si="1"/>
        <v>0.37999999999999989</v>
      </c>
    </row>
    <row r="39" spans="1:12" x14ac:dyDescent="0.3">
      <c r="A39" s="1">
        <f t="shared" ca="1" si="6"/>
        <v>0.54178996526834278</v>
      </c>
      <c r="B39" s="1">
        <f t="shared" ca="1" si="2"/>
        <v>8.3579930536685554E-2</v>
      </c>
      <c r="C39" s="1">
        <f t="shared" ca="1" si="3"/>
        <v>-0.45821003473165722</v>
      </c>
      <c r="J39" s="1">
        <f t="shared" si="5"/>
        <v>36</v>
      </c>
      <c r="K39" s="1">
        <f t="shared" si="4"/>
        <v>0.71</v>
      </c>
      <c r="L39" s="1">
        <f t="shared" si="1"/>
        <v>0.41999999999999993</v>
      </c>
    </row>
    <row r="40" spans="1:12" x14ac:dyDescent="0.3">
      <c r="A40" s="1">
        <f t="shared" ca="1" si="6"/>
        <v>0.97028844374032797</v>
      </c>
      <c r="B40" s="1">
        <f t="shared" ca="1" si="2"/>
        <v>0.94057688748065593</v>
      </c>
      <c r="C40" s="1">
        <f t="shared" ca="1" si="3"/>
        <v>-2.9711556259672034E-2</v>
      </c>
      <c r="J40" s="1">
        <f t="shared" si="5"/>
        <v>37</v>
      </c>
      <c r="K40" s="1">
        <f t="shared" si="4"/>
        <v>0.73</v>
      </c>
      <c r="L40" s="1">
        <f t="shared" si="1"/>
        <v>0.45999999999999996</v>
      </c>
    </row>
    <row r="41" spans="1:12" x14ac:dyDescent="0.3">
      <c r="A41" s="1">
        <f t="shared" ca="1" si="6"/>
        <v>0.53544660552675982</v>
      </c>
      <c r="B41" s="1">
        <f t="shared" ca="1" si="2"/>
        <v>7.0893211053519645E-2</v>
      </c>
      <c r="C41" s="1">
        <f t="shared" ca="1" si="3"/>
        <v>-0.46455339447324018</v>
      </c>
      <c r="J41" s="1">
        <f t="shared" si="5"/>
        <v>38</v>
      </c>
      <c r="K41" s="1">
        <f t="shared" si="4"/>
        <v>0.75</v>
      </c>
      <c r="L41" s="1">
        <f t="shared" si="1"/>
        <v>0.5</v>
      </c>
    </row>
    <row r="42" spans="1:12" x14ac:dyDescent="0.3">
      <c r="A42" s="1">
        <f t="shared" ca="1" si="6"/>
        <v>0.40239078581911791</v>
      </c>
      <c r="B42" s="1">
        <f t="shared" ca="1" si="2"/>
        <v>0.80478157163823583</v>
      </c>
      <c r="C42" s="1">
        <f t="shared" ca="1" si="3"/>
        <v>0.40239078581911791</v>
      </c>
      <c r="J42" s="1">
        <f t="shared" si="5"/>
        <v>39</v>
      </c>
      <c r="K42" s="1">
        <f t="shared" si="4"/>
        <v>0.77</v>
      </c>
      <c r="L42" s="1">
        <f t="shared" si="1"/>
        <v>0.54</v>
      </c>
    </row>
    <row r="43" spans="1:12" x14ac:dyDescent="0.3">
      <c r="A43" s="1">
        <f t="shared" ca="1" si="6"/>
        <v>0.88112061315149437</v>
      </c>
      <c r="B43" s="1">
        <f t="shared" ca="1" si="2"/>
        <v>0.76224122630298874</v>
      </c>
      <c r="C43" s="1">
        <f t="shared" ca="1" si="3"/>
        <v>-0.11887938684850563</v>
      </c>
      <c r="J43" s="1">
        <f t="shared" si="5"/>
        <v>40</v>
      </c>
      <c r="K43" s="1">
        <f t="shared" si="4"/>
        <v>0.79</v>
      </c>
      <c r="L43" s="1">
        <f t="shared" si="1"/>
        <v>0.58000000000000007</v>
      </c>
    </row>
    <row r="44" spans="1:12" x14ac:dyDescent="0.3">
      <c r="A44" s="1">
        <f t="shared" ca="1" si="6"/>
        <v>0.94549278504903955</v>
      </c>
      <c r="B44" s="1">
        <f t="shared" ca="1" si="2"/>
        <v>0.8909855700980791</v>
      </c>
      <c r="C44" s="1">
        <f t="shared" ca="1" si="3"/>
        <v>-5.4507214950960448E-2</v>
      </c>
      <c r="J44" s="1">
        <f t="shared" si="5"/>
        <v>41</v>
      </c>
      <c r="K44" s="1">
        <f t="shared" si="4"/>
        <v>0.81</v>
      </c>
      <c r="L44" s="1">
        <f t="shared" si="1"/>
        <v>0.62000000000000011</v>
      </c>
    </row>
    <row r="45" spans="1:12" x14ac:dyDescent="0.3">
      <c r="A45" s="1">
        <f t="shared" ca="1" si="6"/>
        <v>1.8856151601700843E-2</v>
      </c>
      <c r="B45" s="1">
        <f t="shared" ca="1" si="2"/>
        <v>3.7712303203401687E-2</v>
      </c>
      <c r="C45" s="1">
        <f t="shared" ca="1" si="3"/>
        <v>1.8856151601700843E-2</v>
      </c>
      <c r="J45" s="1">
        <f t="shared" si="5"/>
        <v>42</v>
      </c>
      <c r="K45" s="1">
        <f t="shared" si="4"/>
        <v>0.83</v>
      </c>
      <c r="L45" s="1">
        <f t="shared" si="1"/>
        <v>0.65999999999999992</v>
      </c>
    </row>
    <row r="46" spans="1:12" x14ac:dyDescent="0.3">
      <c r="A46" s="1">
        <f t="shared" ca="1" si="6"/>
        <v>0.82160651986826316</v>
      </c>
      <c r="B46" s="1">
        <f t="shared" ca="1" si="2"/>
        <v>0.64321303973652633</v>
      </c>
      <c r="C46" s="1">
        <f t="shared" ca="1" si="3"/>
        <v>-0.17839348013173684</v>
      </c>
      <c r="J46" s="1">
        <f t="shared" si="5"/>
        <v>43</v>
      </c>
      <c r="K46" s="1">
        <f t="shared" si="4"/>
        <v>0.85</v>
      </c>
      <c r="L46" s="1">
        <f t="shared" si="1"/>
        <v>0.7</v>
      </c>
    </row>
    <row r="47" spans="1:12" x14ac:dyDescent="0.3">
      <c r="A47" s="1">
        <f t="shared" ca="1" si="6"/>
        <v>0.70453340219844407</v>
      </c>
      <c r="B47" s="1">
        <f t="shared" ca="1" si="2"/>
        <v>0.40906680439688814</v>
      </c>
      <c r="C47" s="1">
        <f t="shared" ca="1" si="3"/>
        <v>-0.29546659780155593</v>
      </c>
      <c r="J47" s="1">
        <f t="shared" si="5"/>
        <v>44</v>
      </c>
      <c r="K47" s="1">
        <f t="shared" si="4"/>
        <v>0.87</v>
      </c>
      <c r="L47" s="1">
        <f t="shared" si="1"/>
        <v>0.74</v>
      </c>
    </row>
    <row r="48" spans="1:12" x14ac:dyDescent="0.3">
      <c r="A48" s="1">
        <f t="shared" ca="1" si="6"/>
        <v>0.66220570837255988</v>
      </c>
      <c r="B48" s="1">
        <f t="shared" ca="1" si="2"/>
        <v>0.32441141674511975</v>
      </c>
      <c r="C48" s="1">
        <f t="shared" ca="1" si="3"/>
        <v>-0.33779429162744012</v>
      </c>
      <c r="J48" s="1">
        <f t="shared" si="5"/>
        <v>45</v>
      </c>
      <c r="K48" s="1">
        <f t="shared" si="4"/>
        <v>0.89</v>
      </c>
      <c r="L48" s="1">
        <f t="shared" si="1"/>
        <v>0.78</v>
      </c>
    </row>
    <row r="49" spans="1:12" x14ac:dyDescent="0.3">
      <c r="A49" s="1">
        <f t="shared" ca="1" si="6"/>
        <v>0.78146951010996035</v>
      </c>
      <c r="B49" s="1">
        <f t="shared" ca="1" si="2"/>
        <v>0.5629390202199207</v>
      </c>
      <c r="C49" s="1">
        <f t="shared" ca="1" si="3"/>
        <v>-0.21853048989003965</v>
      </c>
      <c r="J49" s="1">
        <f t="shared" si="5"/>
        <v>46</v>
      </c>
      <c r="K49" s="1">
        <f t="shared" si="4"/>
        <v>0.91</v>
      </c>
      <c r="L49" s="1">
        <f t="shared" si="1"/>
        <v>0.82000000000000006</v>
      </c>
    </row>
    <row r="50" spans="1:12" x14ac:dyDescent="0.3">
      <c r="A50" s="1">
        <f t="shared" ca="1" si="6"/>
        <v>0.23121984728897216</v>
      </c>
      <c r="B50" s="1">
        <f t="shared" ca="1" si="2"/>
        <v>0.46243969457794432</v>
      </c>
      <c r="C50" s="1">
        <f t="shared" ca="1" si="3"/>
        <v>0.23121984728897216</v>
      </c>
      <c r="J50" s="1">
        <f t="shared" si="5"/>
        <v>47</v>
      </c>
      <c r="K50" s="1">
        <f t="shared" si="4"/>
        <v>0.93</v>
      </c>
      <c r="L50" s="1">
        <f t="shared" si="1"/>
        <v>0.8600000000000001</v>
      </c>
    </row>
    <row r="51" spans="1:12" x14ac:dyDescent="0.3">
      <c r="A51" s="1">
        <f t="shared" ca="1" si="6"/>
        <v>0.84754372346614204</v>
      </c>
      <c r="B51" s="1">
        <f t="shared" ca="1" si="2"/>
        <v>0.69508744693228408</v>
      </c>
      <c r="C51" s="1">
        <f t="shared" ca="1" si="3"/>
        <v>-0.15245627653385796</v>
      </c>
      <c r="J51" s="1">
        <f t="shared" si="5"/>
        <v>48</v>
      </c>
      <c r="K51" s="1">
        <f t="shared" si="4"/>
        <v>0.95</v>
      </c>
      <c r="L51" s="1">
        <f t="shared" si="1"/>
        <v>0.89999999999999991</v>
      </c>
    </row>
    <row r="52" spans="1:12" x14ac:dyDescent="0.3">
      <c r="A52" s="1">
        <f t="shared" ca="1" si="6"/>
        <v>0.78381808568948774</v>
      </c>
      <c r="B52" s="1">
        <f t="shared" ca="1" si="2"/>
        <v>0.56763617137897548</v>
      </c>
      <c r="C52" s="1">
        <f t="shared" ca="1" si="3"/>
        <v>-0.21618191431051226</v>
      </c>
      <c r="J52" s="1">
        <f t="shared" si="5"/>
        <v>49</v>
      </c>
      <c r="K52" s="1">
        <f t="shared" si="4"/>
        <v>0.97</v>
      </c>
      <c r="L52" s="1">
        <f t="shared" si="1"/>
        <v>0.94</v>
      </c>
    </row>
    <row r="53" spans="1:12" x14ac:dyDescent="0.3">
      <c r="A53" s="1">
        <f t="shared" ca="1" si="6"/>
        <v>0.93295913162382071</v>
      </c>
      <c r="B53" s="1">
        <f t="shared" ca="1" si="2"/>
        <v>0.86591826324764143</v>
      </c>
      <c r="C53" s="1">
        <f t="shared" ca="1" si="3"/>
        <v>-6.7040868376179286E-2</v>
      </c>
      <c r="J53" s="1">
        <f t="shared" si="5"/>
        <v>50</v>
      </c>
      <c r="K53" s="1">
        <f t="shared" si="4"/>
        <v>0.99</v>
      </c>
      <c r="L53" s="1">
        <f t="shared" si="1"/>
        <v>0.98</v>
      </c>
    </row>
    <row r="54" spans="1:12" x14ac:dyDescent="0.3">
      <c r="A54" s="1">
        <f ca="1">CORREL(A4:A53,B4:B53)</f>
        <v>0.43853204136729496</v>
      </c>
      <c r="B54" s="1">
        <f ca="1">CORREL(B4:B53,'3variables'!A4:A53)</f>
        <v>-7.8766224951809308E-3</v>
      </c>
      <c r="C54">
        <f ca="1">COUNT(C4:C53)</f>
        <v>50</v>
      </c>
      <c r="K54" s="1">
        <f>CORREL(K4:K53,L4:L53)</f>
        <v>0.49969978982583191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2"/>
  <sheetViews>
    <sheetView topLeftCell="Q1" zoomScale="80" zoomScaleNormal="80" workbookViewId="0">
      <selection activeCell="W4" sqref="W4:X132"/>
    </sheetView>
  </sheetViews>
  <sheetFormatPr defaultRowHeight="14.4" x14ac:dyDescent="0.3"/>
  <sheetData>
    <row r="1" spans="1:31" x14ac:dyDescent="0.3">
      <c r="A1" s="3" t="s">
        <v>31</v>
      </c>
      <c r="W1" t="s">
        <v>36</v>
      </c>
    </row>
    <row r="2" spans="1:31" x14ac:dyDescent="0.3">
      <c r="A2" t="s">
        <v>32</v>
      </c>
      <c r="W2" t="s">
        <v>33</v>
      </c>
      <c r="Z2" t="s">
        <v>34</v>
      </c>
      <c r="AD2" t="s">
        <v>35</v>
      </c>
    </row>
    <row r="3" spans="1:31" x14ac:dyDescent="0.3">
      <c r="A3" s="1">
        <v>1</v>
      </c>
      <c r="B3" s="1">
        <f>1+A3</f>
        <v>2</v>
      </c>
      <c r="C3" s="3">
        <f t="shared" ref="C3:R3" si="0">1+B3</f>
        <v>3</v>
      </c>
      <c r="D3" s="1">
        <f t="shared" si="0"/>
        <v>4</v>
      </c>
      <c r="E3" s="1">
        <f t="shared" si="0"/>
        <v>5</v>
      </c>
      <c r="F3" s="3">
        <f t="shared" si="0"/>
        <v>6</v>
      </c>
      <c r="G3" s="1">
        <f t="shared" si="0"/>
        <v>7</v>
      </c>
      <c r="H3" s="1">
        <f t="shared" si="0"/>
        <v>8</v>
      </c>
      <c r="I3" s="3">
        <f t="shared" si="0"/>
        <v>9</v>
      </c>
      <c r="J3" s="1">
        <f t="shared" si="0"/>
        <v>10</v>
      </c>
      <c r="K3" s="1">
        <f t="shared" si="0"/>
        <v>11</v>
      </c>
      <c r="L3" s="3">
        <f t="shared" si="0"/>
        <v>12</v>
      </c>
      <c r="M3" s="1">
        <f t="shared" si="0"/>
        <v>13</v>
      </c>
      <c r="N3" s="1">
        <f t="shared" si="0"/>
        <v>14</v>
      </c>
      <c r="O3" s="3">
        <f t="shared" si="0"/>
        <v>15</v>
      </c>
      <c r="P3" s="1">
        <f t="shared" si="0"/>
        <v>16</v>
      </c>
      <c r="Q3" s="1">
        <f t="shared" si="0"/>
        <v>17</v>
      </c>
      <c r="R3" s="3">
        <f t="shared" si="0"/>
        <v>18</v>
      </c>
      <c r="S3" s="1">
        <f t="shared" ref="S3:T3" si="1">1+R3</f>
        <v>19</v>
      </c>
      <c r="T3" s="1">
        <f t="shared" si="1"/>
        <v>20</v>
      </c>
      <c r="U3" s="1"/>
      <c r="V3" s="1"/>
      <c r="W3" s="1">
        <v>1</v>
      </c>
      <c r="X3" s="1">
        <v>2</v>
      </c>
      <c r="Y3" s="3">
        <v>3</v>
      </c>
      <c r="Z3" s="1">
        <v>1</v>
      </c>
      <c r="AA3" s="1">
        <v>2</v>
      </c>
      <c r="AB3" s="3">
        <v>3</v>
      </c>
      <c r="AC3">
        <v>4</v>
      </c>
      <c r="AD3" s="1">
        <v>1</v>
      </c>
      <c r="AE3" s="1">
        <v>2</v>
      </c>
    </row>
    <row r="4" spans="1:31" x14ac:dyDescent="0.3">
      <c r="A4" s="1">
        <f t="shared" ref="A4:P38" ca="1" si="2">RAND()</f>
        <v>0.52264486382386777</v>
      </c>
      <c r="B4" s="1">
        <f t="shared" ca="1" si="2"/>
        <v>0.84086082707132015</v>
      </c>
      <c r="C4" s="1">
        <f ca="1">MOD(A4+B4,1)</f>
        <v>0.36350569089518792</v>
      </c>
      <c r="D4" s="1">
        <f t="shared" ca="1" si="2"/>
        <v>0.58899817663790155</v>
      </c>
      <c r="E4" s="1">
        <f t="shared" ca="1" si="2"/>
        <v>0.49253259865663879</v>
      </c>
      <c r="F4" s="1">
        <f ca="1">MOD(D4+E4,1)</f>
        <v>8.1530775294540447E-2</v>
      </c>
      <c r="G4" s="1">
        <f t="shared" ca="1" si="2"/>
        <v>0.61132312354397111</v>
      </c>
      <c r="H4" s="1">
        <f t="shared" ca="1" si="2"/>
        <v>0.37641716217417265</v>
      </c>
      <c r="I4" s="1">
        <f ca="1">MOD(G4+H4,1)</f>
        <v>0.98774028571814376</v>
      </c>
      <c r="J4" s="1">
        <f t="shared" ca="1" si="2"/>
        <v>0.6630380644213052</v>
      </c>
      <c r="K4" s="1">
        <f t="shared" ca="1" si="2"/>
        <v>0.24301708833454727</v>
      </c>
      <c r="L4" s="1">
        <f ca="1">MOD(J4+K4,1)</f>
        <v>0.90605515275585247</v>
      </c>
      <c r="M4" s="1">
        <f t="shared" ca="1" si="2"/>
        <v>0.11071990935282061</v>
      </c>
      <c r="N4" s="1">
        <f t="shared" ca="1" si="2"/>
        <v>0.2727433763988043</v>
      </c>
      <c r="O4" s="1">
        <f ca="1">MOD(M4+N4,1)</f>
        <v>0.38346328575162492</v>
      </c>
      <c r="P4" s="1">
        <f t="shared" ca="1" si="2"/>
        <v>1.3589263854302258E-2</v>
      </c>
      <c r="Q4" s="1">
        <f t="shared" ref="Q4:Q67" ca="1" si="3">RAND()</f>
        <v>0.22512228138565671</v>
      </c>
      <c r="R4" s="1">
        <f ca="1">MOD(P4+Q4,1)</f>
        <v>0.23871154523995897</v>
      </c>
      <c r="S4" s="1">
        <f t="shared" ref="S4:T19" ca="1" si="4">RAND()</f>
        <v>0.76015457349475535</v>
      </c>
      <c r="T4" s="1">
        <f t="shared" ca="1" si="4"/>
        <v>6.3211206894074334E-2</v>
      </c>
      <c r="U4" s="1"/>
      <c r="V4" s="1"/>
      <c r="W4" s="1">
        <v>0.77101110093814429</v>
      </c>
      <c r="X4" s="1">
        <v>0.92909036334289241</v>
      </c>
      <c r="Y4" s="1">
        <v>0.70010146428103681</v>
      </c>
      <c r="Z4">
        <f>_xlfn.NORM.INV(W4,0,1)</f>
        <v>0.7421808028304685</v>
      </c>
      <c r="AA4" s="1">
        <f t="shared" ref="AA4:AB4" si="5">_xlfn.NORM.INV(X4,0,1)</f>
        <v>1.4690498329249508</v>
      </c>
      <c r="AB4" s="1">
        <f t="shared" si="5"/>
        <v>0.52469235683339932</v>
      </c>
      <c r="AC4" s="1">
        <f>Z4+AA4-AB4</f>
        <v>1.6865382789220202</v>
      </c>
      <c r="AD4" s="1">
        <v>0.7421808028304685</v>
      </c>
      <c r="AE4" s="1">
        <v>1.4690498329249508</v>
      </c>
    </row>
    <row r="5" spans="1:31" s="1" customFormat="1" x14ac:dyDescent="0.3">
      <c r="A5" s="1">
        <f t="shared" ca="1" si="2"/>
        <v>0.12919421501884276</v>
      </c>
      <c r="B5" s="1">
        <f t="shared" ca="1" si="2"/>
        <v>0.90729920653271967</v>
      </c>
      <c r="C5" s="1">
        <f t="shared" ref="C5:C7" ca="1" si="6">MOD(A5+B5,1)</f>
        <v>3.6493421551562433E-2</v>
      </c>
      <c r="D5" s="1">
        <f t="shared" ca="1" si="2"/>
        <v>0.69390084854971312</v>
      </c>
      <c r="E5" s="1">
        <f t="shared" ca="1" si="2"/>
        <v>0.61269991776797639</v>
      </c>
      <c r="F5" s="1">
        <f t="shared" ref="F5:F68" ca="1" si="7">MOD(D5+E5,1)</f>
        <v>0.30660076631768951</v>
      </c>
      <c r="G5" s="1">
        <f t="shared" ca="1" si="2"/>
        <v>0.1308109466990921</v>
      </c>
      <c r="H5" s="1">
        <f t="shared" ca="1" si="2"/>
        <v>0.21303475966534646</v>
      </c>
      <c r="I5" s="1">
        <f t="shared" ref="I5:I68" ca="1" si="8">MOD(G5+H5,1)</f>
        <v>0.34384570636443856</v>
      </c>
      <c r="J5" s="1">
        <f t="shared" ca="1" si="2"/>
        <v>0.99539596098242189</v>
      </c>
      <c r="K5" s="1">
        <f t="shared" ca="1" si="2"/>
        <v>0.7666465574830249</v>
      </c>
      <c r="L5" s="1">
        <f t="shared" ref="L5:L68" ca="1" si="9">MOD(J5+K5,1)</f>
        <v>0.76204251846544668</v>
      </c>
      <c r="M5" s="1">
        <f t="shared" ca="1" si="2"/>
        <v>4.6717146167788548E-2</v>
      </c>
      <c r="N5" s="1">
        <f t="shared" ca="1" si="2"/>
        <v>0.28911327913557772</v>
      </c>
      <c r="O5" s="1">
        <f t="shared" ref="O5:O68" ca="1" si="10">MOD(M5+N5,1)</f>
        <v>0.33583042530336626</v>
      </c>
      <c r="P5" s="1">
        <f t="shared" ref="P5:Q68" ca="1" si="11">RAND()</f>
        <v>0.69783355749986764</v>
      </c>
      <c r="Q5" s="1">
        <f t="shared" ca="1" si="3"/>
        <v>0.53854094388519536</v>
      </c>
      <c r="R5" s="1">
        <f t="shared" ref="R5:R68" ca="1" si="12">MOD(P5+Q5,1)</f>
        <v>0.23637450138506289</v>
      </c>
      <c r="S5" s="1">
        <f t="shared" ca="1" si="4"/>
        <v>0.76218054048769324</v>
      </c>
      <c r="T5" s="1">
        <f t="shared" ca="1" si="4"/>
        <v>0.50495735893813876</v>
      </c>
      <c r="W5" s="1">
        <v>1.403586496217657E-2</v>
      </c>
      <c r="X5" s="1">
        <v>6.3020984696322113E-2</v>
      </c>
      <c r="Y5" s="1">
        <v>7.7056849658498683E-2</v>
      </c>
      <c r="Z5" s="1">
        <f t="shared" ref="Z5:Z68" si="13">_xlfn.NORM.INV(W5,0,1)</f>
        <v>-2.196282494267618</v>
      </c>
      <c r="AA5" s="1">
        <f t="shared" ref="AA5:AA68" si="14">_xlfn.NORM.INV(X5,0,1)</f>
        <v>-1.5298980368167308</v>
      </c>
      <c r="AB5" s="1">
        <f t="shared" ref="AB5:AB68" si="15">_xlfn.NORM.INV(Y5,0,1)</f>
        <v>-1.4251505075294035</v>
      </c>
      <c r="AC5" s="1">
        <f t="shared" ref="AC5:AC68" si="16">Z5+AA5-AB5</f>
        <v>-2.3010300235549455</v>
      </c>
      <c r="AD5" s="1">
        <v>-2.196282494267618</v>
      </c>
      <c r="AE5" s="1">
        <v>-1.5298980368167308</v>
      </c>
    </row>
    <row r="6" spans="1:31" s="1" customFormat="1" x14ac:dyDescent="0.3">
      <c r="A6" s="1">
        <f t="shared" ca="1" si="2"/>
        <v>0.41395431025584783</v>
      </c>
      <c r="B6" s="1">
        <f t="shared" ca="1" si="2"/>
        <v>0.79452236629115591</v>
      </c>
      <c r="C6" s="1">
        <f t="shared" ca="1" si="6"/>
        <v>0.20847667654700386</v>
      </c>
      <c r="D6" s="1">
        <f t="shared" ca="1" si="2"/>
        <v>0.78192643540486684</v>
      </c>
      <c r="E6" s="1">
        <f t="shared" ca="1" si="2"/>
        <v>3.324951242042351E-2</v>
      </c>
      <c r="F6" s="1">
        <f t="shared" ca="1" si="7"/>
        <v>0.81517594782529035</v>
      </c>
      <c r="G6" s="1">
        <f t="shared" ca="1" si="2"/>
        <v>0.15856040365087121</v>
      </c>
      <c r="H6" s="1">
        <f t="shared" ca="1" si="2"/>
        <v>0.98278340398436348</v>
      </c>
      <c r="I6" s="1">
        <f t="shared" ca="1" si="8"/>
        <v>0.14134380763523469</v>
      </c>
      <c r="J6" s="1">
        <f t="shared" ca="1" si="2"/>
        <v>0.47892855764481312</v>
      </c>
      <c r="K6" s="1">
        <f t="shared" ca="1" si="2"/>
        <v>7.7317073650957857E-2</v>
      </c>
      <c r="L6" s="1">
        <f t="shared" ca="1" si="9"/>
        <v>0.55624563129577098</v>
      </c>
      <c r="M6" s="1">
        <f t="shared" ca="1" si="2"/>
        <v>0.89004847549058475</v>
      </c>
      <c r="N6" s="1">
        <f t="shared" ca="1" si="2"/>
        <v>7.6708851772437137E-2</v>
      </c>
      <c r="O6" s="1">
        <f t="shared" ca="1" si="10"/>
        <v>0.96675732726302188</v>
      </c>
      <c r="P6" s="1">
        <f t="shared" ca="1" si="11"/>
        <v>0.47912241713312853</v>
      </c>
      <c r="Q6" s="1">
        <f t="shared" ca="1" si="3"/>
        <v>0.29719702624335864</v>
      </c>
      <c r="R6" s="1">
        <f t="shared" ca="1" si="12"/>
        <v>0.77631944337648717</v>
      </c>
      <c r="S6" s="1">
        <f t="shared" ca="1" si="4"/>
        <v>0.92615192785957878</v>
      </c>
      <c r="T6" s="1">
        <f t="shared" ca="1" si="4"/>
        <v>0.43937510361445431</v>
      </c>
      <c r="W6" s="1">
        <v>0.93625329817814218</v>
      </c>
      <c r="X6" s="1">
        <v>0.66295979152351614</v>
      </c>
      <c r="Y6" s="1">
        <v>0.59921308970165832</v>
      </c>
      <c r="Z6" s="1">
        <f t="shared" si="13"/>
        <v>1.5240612811377268</v>
      </c>
      <c r="AA6" s="1">
        <f t="shared" si="14"/>
        <v>0.42055451044121733</v>
      </c>
      <c r="AB6" s="1">
        <f t="shared" si="15"/>
        <v>0.25131080681363138</v>
      </c>
      <c r="AC6" s="1">
        <f t="shared" si="16"/>
        <v>1.6933049847653128</v>
      </c>
      <c r="AD6" s="1">
        <v>1.5240612811377268</v>
      </c>
      <c r="AE6" s="1">
        <v>0.42055451044121733</v>
      </c>
    </row>
    <row r="7" spans="1:31" s="1" customFormat="1" x14ac:dyDescent="0.3">
      <c r="A7" s="1">
        <f t="shared" ca="1" si="2"/>
        <v>0.15597218601691931</v>
      </c>
      <c r="B7" s="1">
        <f t="shared" ca="1" si="2"/>
        <v>0.25471360703471246</v>
      </c>
      <c r="C7" s="1">
        <f t="shared" ca="1" si="6"/>
        <v>0.41068579305163178</v>
      </c>
      <c r="D7" s="1">
        <f t="shared" ca="1" si="2"/>
        <v>0.91545990256271015</v>
      </c>
      <c r="E7" s="1">
        <f t="shared" ca="1" si="2"/>
        <v>0.26449708764851465</v>
      </c>
      <c r="F7" s="1">
        <f t="shared" ca="1" si="7"/>
        <v>0.1799569902112248</v>
      </c>
      <c r="G7" s="1">
        <f t="shared" ca="1" si="2"/>
        <v>0.52037024845015456</v>
      </c>
      <c r="H7" s="1">
        <f t="shared" ca="1" si="2"/>
        <v>0.79338582210747954</v>
      </c>
      <c r="I7" s="1">
        <f t="shared" ca="1" si="8"/>
        <v>0.3137560705576341</v>
      </c>
      <c r="J7" s="1">
        <f t="shared" ca="1" si="2"/>
        <v>0.49500027954598091</v>
      </c>
      <c r="K7" s="1">
        <f t="shared" ca="1" si="2"/>
        <v>0.39721345172838696</v>
      </c>
      <c r="L7" s="1">
        <f t="shared" ca="1" si="9"/>
        <v>0.89221373127436787</v>
      </c>
      <c r="M7" s="1">
        <f t="shared" ca="1" si="2"/>
        <v>0.5166782806761343</v>
      </c>
      <c r="N7" s="1">
        <f t="shared" ca="1" si="2"/>
        <v>0.60948878308625254</v>
      </c>
      <c r="O7" s="1">
        <f t="shared" ca="1" si="10"/>
        <v>0.12616706376238684</v>
      </c>
      <c r="P7" s="1">
        <f t="shared" ca="1" si="11"/>
        <v>0.77690408180342863</v>
      </c>
      <c r="Q7" s="1">
        <f t="shared" ca="1" si="3"/>
        <v>0.23493421650099411</v>
      </c>
      <c r="R7" s="1">
        <f t="shared" ca="1" si="12"/>
        <v>1.1838298304422734E-2</v>
      </c>
      <c r="S7" s="1">
        <f t="shared" ca="1" si="4"/>
        <v>0.53277239344906757</v>
      </c>
      <c r="T7" s="1">
        <f t="shared" ca="1" si="4"/>
        <v>0.36114711175525116</v>
      </c>
      <c r="W7" s="1">
        <v>0.71912228300378511</v>
      </c>
      <c r="X7" s="1">
        <v>0.29474909472122035</v>
      </c>
      <c r="Y7" s="1">
        <v>1.3871377725005463E-2</v>
      </c>
      <c r="Z7" s="1">
        <f t="shared" si="13"/>
        <v>0.580236067872683</v>
      </c>
      <c r="AA7" s="1">
        <f t="shared" si="14"/>
        <v>-0.53956336166232099</v>
      </c>
      <c r="AB7" s="1">
        <f t="shared" si="15"/>
        <v>-2.2009049216241343</v>
      </c>
      <c r="AC7" s="1">
        <f t="shared" si="16"/>
        <v>2.2415776278344963</v>
      </c>
      <c r="AD7" s="1">
        <v>0.580236067872683</v>
      </c>
      <c r="AE7" s="1">
        <v>-0.53956336166232099</v>
      </c>
    </row>
    <row r="8" spans="1:31" x14ac:dyDescent="0.3">
      <c r="A8" s="1">
        <f t="shared" ca="1" si="2"/>
        <v>0.73070352712548881</v>
      </c>
      <c r="B8" s="1">
        <f t="shared" ca="1" si="2"/>
        <v>0.35932169747480291</v>
      </c>
      <c r="C8" s="1">
        <f t="shared" ref="C8:C56" ca="1" si="17">MOD(A8+B8,1)</f>
        <v>9.002522460029172E-2</v>
      </c>
      <c r="D8" s="1">
        <f t="shared" ca="1" si="2"/>
        <v>0.19127366027614034</v>
      </c>
      <c r="E8" s="1">
        <f t="shared" ca="1" si="2"/>
        <v>0.9259512362106046</v>
      </c>
      <c r="F8" s="1">
        <f t="shared" ca="1" si="7"/>
        <v>0.11722489648674506</v>
      </c>
      <c r="G8" s="1">
        <f t="shared" ca="1" si="2"/>
        <v>0.9597403602823793</v>
      </c>
      <c r="H8" s="1">
        <f t="shared" ca="1" si="2"/>
        <v>0.78635536660290228</v>
      </c>
      <c r="I8" s="1">
        <f t="shared" ca="1" si="8"/>
        <v>0.7460957268852817</v>
      </c>
      <c r="J8" s="1">
        <f t="shared" ca="1" si="2"/>
        <v>0.64765320688801831</v>
      </c>
      <c r="K8" s="1">
        <f t="shared" ca="1" si="2"/>
        <v>0.86513753527879411</v>
      </c>
      <c r="L8" s="1">
        <f t="shared" ca="1" si="9"/>
        <v>0.51279074216681231</v>
      </c>
      <c r="M8" s="1">
        <f t="shared" ca="1" si="2"/>
        <v>0.78468374290905174</v>
      </c>
      <c r="N8" s="1">
        <f t="shared" ca="1" si="2"/>
        <v>6.5439872536691257E-2</v>
      </c>
      <c r="O8" s="1">
        <f t="shared" ca="1" si="10"/>
        <v>0.850123615445743</v>
      </c>
      <c r="P8" s="1">
        <f t="shared" ca="1" si="11"/>
        <v>0.94557378594925323</v>
      </c>
      <c r="Q8" s="1">
        <f t="shared" ca="1" si="3"/>
        <v>0.1952858703342214</v>
      </c>
      <c r="R8" s="1">
        <f t="shared" ca="1" si="12"/>
        <v>0.14085965628347452</v>
      </c>
      <c r="S8" s="1">
        <f t="shared" ca="1" si="4"/>
        <v>0.8752943808415522</v>
      </c>
      <c r="T8" s="1">
        <f t="shared" ca="1" si="4"/>
        <v>0.62203497268060426</v>
      </c>
      <c r="U8" s="1"/>
      <c r="V8" s="1"/>
      <c r="W8" s="1">
        <v>0.1041238130909502</v>
      </c>
      <c r="X8" s="1">
        <v>0.41699602953031001</v>
      </c>
      <c r="Y8" s="1">
        <v>0.52111984262126021</v>
      </c>
      <c r="Z8" s="1">
        <f t="shared" si="13"/>
        <v>-1.2583986326196019</v>
      </c>
      <c r="AA8" s="1">
        <f t="shared" si="14"/>
        <v>-0.20958439637310644</v>
      </c>
      <c r="AB8" s="1">
        <f t="shared" si="15"/>
        <v>5.2964347046354214E-2</v>
      </c>
      <c r="AC8" s="1">
        <f t="shared" si="16"/>
        <v>-1.5209473760390626</v>
      </c>
      <c r="AD8" s="1">
        <v>-1.2583986326196019</v>
      </c>
      <c r="AE8" s="1">
        <v>-0.20958439637310644</v>
      </c>
    </row>
    <row r="9" spans="1:31" x14ac:dyDescent="0.3">
      <c r="A9" s="1">
        <f t="shared" ca="1" si="2"/>
        <v>0.91162804934867303</v>
      </c>
      <c r="B9" s="1">
        <f t="shared" ca="1" si="2"/>
        <v>0.19493818881222491</v>
      </c>
      <c r="C9" s="1">
        <f t="shared" ca="1" si="17"/>
        <v>0.10656623816089805</v>
      </c>
      <c r="D9" s="1">
        <f t="shared" ca="1" si="2"/>
        <v>0.7628590041343043</v>
      </c>
      <c r="E9" s="1">
        <f t="shared" ca="1" si="2"/>
        <v>0.65324216792409973</v>
      </c>
      <c r="F9" s="1">
        <f t="shared" ca="1" si="7"/>
        <v>0.41610117205840402</v>
      </c>
      <c r="G9" s="1">
        <f t="shared" ca="1" si="2"/>
        <v>0.72678197969407221</v>
      </c>
      <c r="H9" s="1">
        <f t="shared" ca="1" si="2"/>
        <v>0.25349473003728207</v>
      </c>
      <c r="I9" s="1">
        <f t="shared" ca="1" si="8"/>
        <v>0.98027670973135428</v>
      </c>
      <c r="J9" s="1">
        <f t="shared" ca="1" si="2"/>
        <v>8.1388638798691737E-3</v>
      </c>
      <c r="K9" s="1">
        <f t="shared" ca="1" si="2"/>
        <v>6.8681819933579802E-2</v>
      </c>
      <c r="L9" s="1">
        <f t="shared" ca="1" si="9"/>
        <v>7.6820683813448976E-2</v>
      </c>
      <c r="M9" s="1">
        <f t="shared" ca="1" si="2"/>
        <v>0.94332372718627699</v>
      </c>
      <c r="N9" s="1">
        <f t="shared" ca="1" si="2"/>
        <v>0.13079320525907057</v>
      </c>
      <c r="O9" s="1">
        <f t="shared" ca="1" si="10"/>
        <v>7.4116932445347672E-2</v>
      </c>
      <c r="P9" s="1">
        <f t="shared" ca="1" si="11"/>
        <v>0.26431690138866082</v>
      </c>
      <c r="Q9" s="1">
        <f t="shared" ca="1" si="3"/>
        <v>0.3253035583033812</v>
      </c>
      <c r="R9" s="1">
        <f t="shared" ca="1" si="12"/>
        <v>0.58962045969204202</v>
      </c>
      <c r="S9" s="1">
        <f t="shared" ca="1" si="4"/>
        <v>0.70463261325793614</v>
      </c>
      <c r="T9" s="1">
        <f t="shared" ca="1" si="4"/>
        <v>0.41599025438763293</v>
      </c>
      <c r="U9" s="1"/>
      <c r="V9" s="1"/>
      <c r="W9" s="1">
        <v>0.39989717874442166</v>
      </c>
      <c r="X9" s="1">
        <v>0.16467382612146575</v>
      </c>
      <c r="Y9" s="1">
        <v>0.5645710048658874</v>
      </c>
      <c r="Z9" s="1">
        <f t="shared" si="13"/>
        <v>-0.25361325225073639</v>
      </c>
      <c r="AA9" s="1">
        <f t="shared" si="14"/>
        <v>-0.97542870182679275</v>
      </c>
      <c r="AB9" s="1">
        <f t="shared" si="15"/>
        <v>0.16256875411223812</v>
      </c>
      <c r="AC9" s="1">
        <f t="shared" si="16"/>
        <v>-1.3916107081897671</v>
      </c>
      <c r="AD9" s="1">
        <v>-0.25361325225073639</v>
      </c>
      <c r="AE9" s="1">
        <v>-0.97542870182679275</v>
      </c>
    </row>
    <row r="10" spans="1:31" x14ac:dyDescent="0.3">
      <c r="A10" s="1">
        <f t="shared" ca="1" si="2"/>
        <v>0.59725969963291448</v>
      </c>
      <c r="B10" s="1">
        <f t="shared" ca="1" si="2"/>
        <v>0.12005330443288331</v>
      </c>
      <c r="C10" s="1">
        <f t="shared" ca="1" si="17"/>
        <v>0.71731300406579779</v>
      </c>
      <c r="D10" s="1">
        <f t="shared" ca="1" si="2"/>
        <v>5.4897669026786833E-2</v>
      </c>
      <c r="E10" s="1">
        <f t="shared" ca="1" si="2"/>
        <v>7.7280381464968961E-2</v>
      </c>
      <c r="F10" s="1">
        <f t="shared" ca="1" si="7"/>
        <v>0.13217805049175579</v>
      </c>
      <c r="G10" s="1">
        <f t="shared" ca="1" si="2"/>
        <v>0.19673427548044764</v>
      </c>
      <c r="H10" s="1">
        <f t="shared" ca="1" si="2"/>
        <v>0.41464678119023557</v>
      </c>
      <c r="I10" s="1">
        <f t="shared" ca="1" si="8"/>
        <v>0.61138105667068321</v>
      </c>
      <c r="J10" s="1">
        <f t="shared" ca="1" si="2"/>
        <v>0.175120920561743</v>
      </c>
      <c r="K10" s="1">
        <f t="shared" ca="1" si="2"/>
        <v>0.21854821905019484</v>
      </c>
      <c r="L10" s="1">
        <f t="shared" ca="1" si="9"/>
        <v>0.39366913961193783</v>
      </c>
      <c r="M10" s="1">
        <f t="shared" ca="1" si="2"/>
        <v>0.55899712518239231</v>
      </c>
      <c r="N10" s="1">
        <f t="shared" ca="1" si="2"/>
        <v>0.90068812898843031</v>
      </c>
      <c r="O10" s="1">
        <f t="shared" ca="1" si="10"/>
        <v>0.45968525417082251</v>
      </c>
      <c r="P10" s="1">
        <f t="shared" ca="1" si="11"/>
        <v>0.47174582132163834</v>
      </c>
      <c r="Q10" s="1">
        <f t="shared" ca="1" si="3"/>
        <v>0.79768127157863822</v>
      </c>
      <c r="R10" s="1">
        <f t="shared" ca="1" si="12"/>
        <v>0.26942709290027667</v>
      </c>
      <c r="S10" s="1">
        <f t="shared" ca="1" si="4"/>
        <v>0.98508212258231187</v>
      </c>
      <c r="T10" s="1">
        <f t="shared" ca="1" si="4"/>
        <v>0.70435112003973221</v>
      </c>
      <c r="U10" s="1"/>
      <c r="V10" s="1"/>
      <c r="W10" s="1">
        <v>0.49145956256028112</v>
      </c>
      <c r="X10" s="1">
        <v>7.3935762034331831E-2</v>
      </c>
      <c r="Y10" s="1">
        <v>0.56539532459461295</v>
      </c>
      <c r="Z10" s="1">
        <f t="shared" si="13"/>
        <v>-2.1409337381346826E-2</v>
      </c>
      <c r="AA10" s="1">
        <f t="shared" si="14"/>
        <v>-1.4470906939795827</v>
      </c>
      <c r="AB10" s="1">
        <f t="shared" si="15"/>
        <v>0.16466286061737739</v>
      </c>
      <c r="AC10" s="1">
        <f t="shared" si="16"/>
        <v>-1.633162891978307</v>
      </c>
      <c r="AD10" s="1">
        <v>-2.1409337381346826E-2</v>
      </c>
      <c r="AE10" s="1">
        <v>-1.4470906939795827</v>
      </c>
    </row>
    <row r="11" spans="1:31" x14ac:dyDescent="0.3">
      <c r="A11" s="1">
        <f t="shared" ca="1" si="2"/>
        <v>0.50484084925681871</v>
      </c>
      <c r="B11" s="1">
        <f t="shared" ca="1" si="2"/>
        <v>0.5613569949674051</v>
      </c>
      <c r="C11" s="1">
        <f t="shared" ca="1" si="17"/>
        <v>6.6197844224223701E-2</v>
      </c>
      <c r="D11" s="1">
        <f t="shared" ca="1" si="2"/>
        <v>0.40955782538523977</v>
      </c>
      <c r="E11" s="1">
        <f t="shared" ca="1" si="2"/>
        <v>0.7042782124291731</v>
      </c>
      <c r="F11" s="1">
        <f t="shared" ca="1" si="7"/>
        <v>0.11383603781441298</v>
      </c>
      <c r="G11" s="1">
        <f t="shared" ca="1" si="2"/>
        <v>0.18644310156423594</v>
      </c>
      <c r="H11" s="1">
        <f t="shared" ca="1" si="2"/>
        <v>0.60013727191043598</v>
      </c>
      <c r="I11" s="1">
        <f t="shared" ca="1" si="8"/>
        <v>0.78658037347467191</v>
      </c>
      <c r="J11" s="1">
        <f t="shared" ca="1" si="2"/>
        <v>0.79327137489854493</v>
      </c>
      <c r="K11" s="1">
        <f t="shared" ca="1" si="2"/>
        <v>0.20588842502106341</v>
      </c>
      <c r="L11" s="1">
        <f t="shared" ca="1" si="9"/>
        <v>0.99915979991960835</v>
      </c>
      <c r="M11" s="1">
        <f t="shared" ca="1" si="2"/>
        <v>6.3529760591659379E-2</v>
      </c>
      <c r="N11" s="1">
        <f t="shared" ca="1" si="2"/>
        <v>0.30102071444882705</v>
      </c>
      <c r="O11" s="1">
        <f t="shared" ca="1" si="10"/>
        <v>0.36455047504048643</v>
      </c>
      <c r="P11" s="1">
        <f t="shared" ca="1" si="11"/>
        <v>0.81622202407134892</v>
      </c>
      <c r="Q11" s="1">
        <f t="shared" ca="1" si="3"/>
        <v>4.1453953763255558E-2</v>
      </c>
      <c r="R11" s="1">
        <f t="shared" ca="1" si="12"/>
        <v>0.85767597783460447</v>
      </c>
      <c r="S11" s="1">
        <f t="shared" ca="1" si="4"/>
        <v>0.17604718574382916</v>
      </c>
      <c r="T11" s="1">
        <f t="shared" ca="1" si="4"/>
        <v>0.43734047387224972</v>
      </c>
      <c r="U11" s="1"/>
      <c r="V11" s="1"/>
      <c r="W11" s="1">
        <v>0.26393592206473493</v>
      </c>
      <c r="X11" s="1">
        <v>0.86419211674187246</v>
      </c>
      <c r="Y11" s="1">
        <v>0.1281280388066075</v>
      </c>
      <c r="Z11" s="1">
        <f t="shared" si="13"/>
        <v>-0.63125799972331487</v>
      </c>
      <c r="AA11" s="1">
        <f t="shared" si="14"/>
        <v>1.0993492304358095</v>
      </c>
      <c r="AB11" s="1">
        <f t="shared" si="15"/>
        <v>-1.1352846356866482</v>
      </c>
      <c r="AC11" s="1">
        <f t="shared" si="16"/>
        <v>1.6033758663991429</v>
      </c>
      <c r="AD11" s="1">
        <v>-0.63125799972331487</v>
      </c>
      <c r="AE11" s="1">
        <v>1.0993492304358095</v>
      </c>
    </row>
    <row r="12" spans="1:31" x14ac:dyDescent="0.3">
      <c r="A12" s="1">
        <f t="shared" ca="1" si="2"/>
        <v>0.16864926074607289</v>
      </c>
      <c r="B12" s="1">
        <f t="shared" ca="1" si="2"/>
        <v>0.63707635545498997</v>
      </c>
      <c r="C12" s="1">
        <f t="shared" ca="1" si="17"/>
        <v>0.80572561620106287</v>
      </c>
      <c r="D12" s="1">
        <f t="shared" ca="1" si="2"/>
        <v>0.30978936669327406</v>
      </c>
      <c r="E12" s="1">
        <f t="shared" ca="1" si="2"/>
        <v>0.61680163059995763</v>
      </c>
      <c r="F12" s="1">
        <f t="shared" ca="1" si="7"/>
        <v>0.92659099729323169</v>
      </c>
      <c r="G12" s="1">
        <f t="shared" ca="1" si="2"/>
        <v>3.4671144987820091E-2</v>
      </c>
      <c r="H12" s="1">
        <f t="shared" ca="1" si="2"/>
        <v>0.57521346695532904</v>
      </c>
      <c r="I12" s="1">
        <f t="shared" ca="1" si="8"/>
        <v>0.60988461194314914</v>
      </c>
      <c r="J12" s="1">
        <f t="shared" ca="1" si="2"/>
        <v>0.26206137358662396</v>
      </c>
      <c r="K12" s="1">
        <f t="shared" ca="1" si="2"/>
        <v>0.92367353986476419</v>
      </c>
      <c r="L12" s="1">
        <f t="shared" ca="1" si="9"/>
        <v>0.18573491345138815</v>
      </c>
      <c r="M12" s="1">
        <f t="shared" ca="1" si="2"/>
        <v>0.71918996718859018</v>
      </c>
      <c r="N12" s="1">
        <f t="shared" ca="1" si="2"/>
        <v>9.5675048165138277E-2</v>
      </c>
      <c r="O12" s="1">
        <f t="shared" ca="1" si="10"/>
        <v>0.81486501535372846</v>
      </c>
      <c r="P12" s="1">
        <f t="shared" ca="1" si="11"/>
        <v>0.93586240469310655</v>
      </c>
      <c r="Q12" s="1">
        <f t="shared" ca="1" si="3"/>
        <v>0.52461578661747188</v>
      </c>
      <c r="R12" s="1">
        <f t="shared" ca="1" si="12"/>
        <v>0.46047819131057843</v>
      </c>
      <c r="S12" s="1">
        <f t="shared" ca="1" si="4"/>
        <v>0.91773352240289796</v>
      </c>
      <c r="T12" s="1">
        <f t="shared" ca="1" si="4"/>
        <v>0.30364113365751566</v>
      </c>
      <c r="U12" s="1"/>
      <c r="V12" s="1"/>
      <c r="W12" s="1">
        <v>0.82710507446333448</v>
      </c>
      <c r="X12" s="1">
        <v>0.48899514436232772</v>
      </c>
      <c r="Y12" s="1">
        <v>0.31610021882566208</v>
      </c>
      <c r="Z12" s="1">
        <f t="shared" si="13"/>
        <v>0.94278702228777567</v>
      </c>
      <c r="AA12" s="1">
        <f t="shared" si="14"/>
        <v>-2.7588581648870836E-2</v>
      </c>
      <c r="AB12" s="1">
        <f t="shared" si="15"/>
        <v>-0.47863201618268542</v>
      </c>
      <c r="AC12" s="1">
        <f t="shared" si="16"/>
        <v>1.3938304568215902</v>
      </c>
      <c r="AD12" s="1">
        <v>0.94278702228777567</v>
      </c>
      <c r="AE12" s="1">
        <v>-2.7588581648870836E-2</v>
      </c>
    </row>
    <row r="13" spans="1:31" x14ac:dyDescent="0.3">
      <c r="A13" s="1">
        <f t="shared" ca="1" si="2"/>
        <v>0.2437541807115966</v>
      </c>
      <c r="B13" s="1">
        <f t="shared" ca="1" si="2"/>
        <v>0.19211905016489883</v>
      </c>
      <c r="C13" s="1">
        <f t="shared" ca="1" si="17"/>
        <v>0.43587323087649543</v>
      </c>
      <c r="D13" s="1">
        <f t="shared" ca="1" si="2"/>
        <v>0.32360737731763656</v>
      </c>
      <c r="E13" s="1">
        <f t="shared" ca="1" si="2"/>
        <v>0.48258662329166535</v>
      </c>
      <c r="F13" s="1">
        <f t="shared" ca="1" si="7"/>
        <v>0.80619400060930191</v>
      </c>
      <c r="G13" s="1">
        <f t="shared" ca="1" si="2"/>
        <v>0.81101674934672552</v>
      </c>
      <c r="H13" s="1">
        <f t="shared" ca="1" si="2"/>
        <v>0.75579645096477721</v>
      </c>
      <c r="I13" s="1">
        <f t="shared" ca="1" si="8"/>
        <v>0.56681320031150273</v>
      </c>
      <c r="J13" s="1">
        <f t="shared" ca="1" si="2"/>
        <v>0.88571200042729992</v>
      </c>
      <c r="K13" s="1">
        <f t="shared" ca="1" si="2"/>
        <v>0.72034190428833389</v>
      </c>
      <c r="L13" s="1">
        <f t="shared" ca="1" si="9"/>
        <v>0.6060539047156337</v>
      </c>
      <c r="M13" s="1">
        <f t="shared" ca="1" si="2"/>
        <v>0.40612472745156181</v>
      </c>
      <c r="N13" s="1">
        <f t="shared" ca="1" si="2"/>
        <v>0.60776480021436818</v>
      </c>
      <c r="O13" s="1">
        <f t="shared" ca="1" si="10"/>
        <v>1.3889527665929879E-2</v>
      </c>
      <c r="P13" s="1">
        <f t="shared" ca="1" si="11"/>
        <v>0.20971008177974815</v>
      </c>
      <c r="Q13" s="1">
        <f t="shared" ca="1" si="3"/>
        <v>0.98387688626220637</v>
      </c>
      <c r="R13" s="1">
        <f t="shared" ca="1" si="12"/>
        <v>0.19358696804195441</v>
      </c>
      <c r="S13" s="1">
        <f t="shared" ca="1" si="4"/>
        <v>0.98701520494783557</v>
      </c>
      <c r="T13" s="1">
        <f t="shared" ca="1" si="4"/>
        <v>0.32328145489427851</v>
      </c>
      <c r="U13" s="1"/>
      <c r="V13" s="1"/>
      <c r="W13" s="1">
        <v>0.19241483061602882</v>
      </c>
      <c r="X13" s="1">
        <v>0.26261073254851586</v>
      </c>
      <c r="Y13" s="1">
        <v>0.45502556316454468</v>
      </c>
      <c r="Z13" s="1">
        <f t="shared" si="13"/>
        <v>-0.86903193952857805</v>
      </c>
      <c r="AA13" s="1">
        <f t="shared" si="14"/>
        <v>-0.63531734241505766</v>
      </c>
      <c r="AB13" s="1">
        <f t="shared" si="15"/>
        <v>-0.11297405283704419</v>
      </c>
      <c r="AC13" s="1">
        <f t="shared" si="16"/>
        <v>-1.3913752291065915</v>
      </c>
      <c r="AD13" s="1">
        <v>-0.86903193952857805</v>
      </c>
      <c r="AE13" s="1">
        <v>-0.63531734241505766</v>
      </c>
    </row>
    <row r="14" spans="1:31" x14ac:dyDescent="0.3">
      <c r="A14" s="1">
        <f t="shared" ca="1" si="2"/>
        <v>0.52548892572585448</v>
      </c>
      <c r="B14" s="1">
        <f t="shared" ca="1" si="2"/>
        <v>0.31003095754234011</v>
      </c>
      <c r="C14" s="1">
        <f t="shared" ca="1" si="17"/>
        <v>0.8355198832681946</v>
      </c>
      <c r="D14" s="1">
        <f t="shared" ca="1" si="2"/>
        <v>2.657168161676271E-2</v>
      </c>
      <c r="E14" s="1">
        <f t="shared" ca="1" si="2"/>
        <v>0.5305246020740616</v>
      </c>
      <c r="F14" s="1">
        <f t="shared" ca="1" si="7"/>
        <v>0.55709628369082431</v>
      </c>
      <c r="G14" s="1">
        <f t="shared" ca="1" si="2"/>
        <v>0.78769776069223063</v>
      </c>
      <c r="H14" s="1">
        <f t="shared" ca="1" si="2"/>
        <v>0.86650822781795367</v>
      </c>
      <c r="I14" s="1">
        <f t="shared" ca="1" si="8"/>
        <v>0.6542059885101843</v>
      </c>
      <c r="J14" s="1">
        <f t="shared" ca="1" si="2"/>
        <v>0.40147132847876765</v>
      </c>
      <c r="K14" s="1">
        <f t="shared" ca="1" si="2"/>
        <v>0.33508480410933394</v>
      </c>
      <c r="L14" s="1">
        <f t="shared" ca="1" si="9"/>
        <v>0.7365561325881016</v>
      </c>
      <c r="M14" s="1">
        <f t="shared" ca="1" si="2"/>
        <v>0.35489372060043201</v>
      </c>
      <c r="N14" s="1">
        <f t="shared" ca="1" si="2"/>
        <v>0.43794062899452413</v>
      </c>
      <c r="O14" s="1">
        <f t="shared" ca="1" si="10"/>
        <v>0.79283434959495613</v>
      </c>
      <c r="P14" s="1">
        <f t="shared" ca="1" si="11"/>
        <v>0.92721479329281187</v>
      </c>
      <c r="Q14" s="1">
        <f t="shared" ca="1" si="3"/>
        <v>0.45206037381148811</v>
      </c>
      <c r="R14" s="1">
        <f t="shared" ca="1" si="12"/>
        <v>0.37927516710429998</v>
      </c>
      <c r="S14" s="1">
        <f t="shared" ca="1" si="4"/>
        <v>0.92773609227032705</v>
      </c>
      <c r="T14" s="1">
        <f t="shared" ca="1" si="4"/>
        <v>0.78553629775985456</v>
      </c>
      <c r="U14" s="1"/>
      <c r="V14" s="1"/>
      <c r="W14" s="1">
        <v>0.86580424723217353</v>
      </c>
      <c r="X14" s="1">
        <v>0.24813876576109017</v>
      </c>
      <c r="Y14" s="1">
        <v>0.1139430129932637</v>
      </c>
      <c r="Z14" s="1">
        <f t="shared" si="13"/>
        <v>1.1067743387753197</v>
      </c>
      <c r="AA14" s="1">
        <f t="shared" si="14"/>
        <v>-0.68035843671945306</v>
      </c>
      <c r="AB14" s="1">
        <f t="shared" si="15"/>
        <v>-1.2058222718977709</v>
      </c>
      <c r="AC14" s="1">
        <f t="shared" si="16"/>
        <v>1.6322381739536376</v>
      </c>
      <c r="AD14" s="1">
        <v>1.1067743387753197</v>
      </c>
      <c r="AE14" s="1">
        <v>-0.68035843671945306</v>
      </c>
    </row>
    <row r="15" spans="1:31" x14ac:dyDescent="0.3">
      <c r="A15" s="1">
        <f t="shared" ca="1" si="2"/>
        <v>0.16914669643130509</v>
      </c>
      <c r="B15" s="1">
        <f t="shared" ca="1" si="2"/>
        <v>0.74455469586179557</v>
      </c>
      <c r="C15" s="1">
        <f t="shared" ca="1" si="17"/>
        <v>0.91370139229310066</v>
      </c>
      <c r="D15" s="1">
        <f t="shared" ca="1" si="2"/>
        <v>0.16519458284370192</v>
      </c>
      <c r="E15" s="1">
        <f t="shared" ca="1" si="2"/>
        <v>0.27127969540652086</v>
      </c>
      <c r="F15" s="1">
        <f t="shared" ca="1" si="7"/>
        <v>0.43647427825022278</v>
      </c>
      <c r="G15" s="1">
        <f t="shared" ca="1" si="2"/>
        <v>0.72157147943843492</v>
      </c>
      <c r="H15" s="1">
        <f t="shared" ca="1" si="2"/>
        <v>0.4299566315977591</v>
      </c>
      <c r="I15" s="1">
        <f t="shared" ca="1" si="8"/>
        <v>0.1515281110361939</v>
      </c>
      <c r="J15" s="1">
        <f t="shared" ca="1" si="2"/>
        <v>0.94379377728995772</v>
      </c>
      <c r="K15" s="1">
        <f t="shared" ca="1" si="2"/>
        <v>0.62039658373595175</v>
      </c>
      <c r="L15" s="1">
        <f t="shared" ca="1" si="9"/>
        <v>0.56419036102590958</v>
      </c>
      <c r="M15" s="1">
        <f t="shared" ca="1" si="2"/>
        <v>0.33152210012193351</v>
      </c>
      <c r="N15" s="1">
        <f t="shared" ca="1" si="2"/>
        <v>0.12552948869747749</v>
      </c>
      <c r="O15" s="1">
        <f t="shared" ca="1" si="10"/>
        <v>0.45705158881941099</v>
      </c>
      <c r="P15" s="1">
        <f t="shared" ca="1" si="11"/>
        <v>0.28140264031244044</v>
      </c>
      <c r="Q15" s="1">
        <f t="shared" ca="1" si="3"/>
        <v>0.27796533981763483</v>
      </c>
      <c r="R15" s="1">
        <f t="shared" ca="1" si="12"/>
        <v>0.55936798013007527</v>
      </c>
      <c r="S15" s="1">
        <f t="shared" ca="1" si="4"/>
        <v>0.26111695509201482</v>
      </c>
      <c r="T15" s="1">
        <f t="shared" ca="1" si="4"/>
        <v>0.19081397179628845</v>
      </c>
      <c r="U15" s="1"/>
      <c r="V15" s="1"/>
      <c r="W15" s="1">
        <v>0.25813840498802654</v>
      </c>
      <c r="X15" s="1">
        <v>0.62433537873318046</v>
      </c>
      <c r="Y15" s="1">
        <v>0.88247378372120699</v>
      </c>
      <c r="Z15" s="1">
        <f t="shared" si="13"/>
        <v>-0.64909525296913284</v>
      </c>
      <c r="AA15" s="1">
        <f t="shared" si="14"/>
        <v>0.31688713711255162</v>
      </c>
      <c r="AB15" s="1">
        <f t="shared" si="15"/>
        <v>1.1874442550950131</v>
      </c>
      <c r="AC15" s="1">
        <f t="shared" si="16"/>
        <v>-1.5196523709515943</v>
      </c>
      <c r="AD15" s="1">
        <v>-0.64909525296913284</v>
      </c>
      <c r="AE15" s="1">
        <v>0.31688713711255162</v>
      </c>
    </row>
    <row r="16" spans="1:31" x14ac:dyDescent="0.3">
      <c r="A16" s="1">
        <f t="shared" ca="1" si="2"/>
        <v>0.69447307140295733</v>
      </c>
      <c r="B16" s="1">
        <f t="shared" ca="1" si="2"/>
        <v>0.69216467300196172</v>
      </c>
      <c r="C16" s="1">
        <f t="shared" ca="1" si="17"/>
        <v>0.38663774440491894</v>
      </c>
      <c r="D16" s="1">
        <f t="shared" ca="1" si="2"/>
        <v>0.73546119895699014</v>
      </c>
      <c r="E16" s="1">
        <f t="shared" ca="1" si="2"/>
        <v>3.5178714204547434E-2</v>
      </c>
      <c r="F16" s="1">
        <f t="shared" ca="1" si="7"/>
        <v>0.77063991316153757</v>
      </c>
      <c r="G16" s="1">
        <f t="shared" ca="1" si="2"/>
        <v>0.6873221654476287</v>
      </c>
      <c r="H16" s="1">
        <f t="shared" ca="1" si="2"/>
        <v>0.40962863045247178</v>
      </c>
      <c r="I16" s="1">
        <f t="shared" ca="1" si="8"/>
        <v>9.6950795900100584E-2</v>
      </c>
      <c r="J16" s="1">
        <f t="shared" ca="1" si="2"/>
        <v>0.83512560632567689</v>
      </c>
      <c r="K16" s="1">
        <f t="shared" ca="1" si="2"/>
        <v>0.24706441448929972</v>
      </c>
      <c r="L16" s="1">
        <f t="shared" ca="1" si="9"/>
        <v>8.2190020814976616E-2</v>
      </c>
      <c r="M16" s="1">
        <f t="shared" ca="1" si="2"/>
        <v>0.22938741195838086</v>
      </c>
      <c r="N16" s="1">
        <f t="shared" ca="1" si="2"/>
        <v>0.17696973100027957</v>
      </c>
      <c r="O16" s="1">
        <f t="shared" ca="1" si="10"/>
        <v>0.40635714295866043</v>
      </c>
      <c r="P16" s="1">
        <f t="shared" ca="1" si="11"/>
        <v>0.21897210243843279</v>
      </c>
      <c r="Q16" s="1">
        <f t="shared" ca="1" si="3"/>
        <v>0.49341286093011671</v>
      </c>
      <c r="R16" s="1">
        <f t="shared" ca="1" si="12"/>
        <v>0.71238496336854951</v>
      </c>
      <c r="S16" s="1">
        <f t="shared" ca="1" si="4"/>
        <v>0.33629169364318467</v>
      </c>
      <c r="T16" s="1">
        <f t="shared" ca="1" si="4"/>
        <v>0.2532669856118982</v>
      </c>
      <c r="U16" s="1"/>
      <c r="V16" s="1"/>
      <c r="W16" s="1">
        <v>0.5398790371573996</v>
      </c>
      <c r="X16" s="1">
        <v>0.18697868043142252</v>
      </c>
      <c r="Y16" s="1">
        <v>0.72685771758882212</v>
      </c>
      <c r="Z16" s="1">
        <f t="shared" si="13"/>
        <v>0.10012898320223651</v>
      </c>
      <c r="AA16" s="1">
        <f t="shared" si="14"/>
        <v>-0.8890850723738688</v>
      </c>
      <c r="AB16" s="1">
        <f t="shared" si="15"/>
        <v>0.60333693790757636</v>
      </c>
      <c r="AC16" s="1">
        <f t="shared" si="16"/>
        <v>-1.3922930270792087</v>
      </c>
      <c r="AD16" s="1">
        <v>0.10012898320223651</v>
      </c>
      <c r="AE16" s="1">
        <v>-0.8890850723738688</v>
      </c>
    </row>
    <row r="17" spans="1:31" x14ac:dyDescent="0.3">
      <c r="A17" s="1">
        <f t="shared" ca="1" si="2"/>
        <v>1.1140009243751581E-2</v>
      </c>
      <c r="B17" s="1">
        <f t="shared" ca="1" si="2"/>
        <v>0.13805785343920929</v>
      </c>
      <c r="C17" s="1">
        <f t="shared" ca="1" si="17"/>
        <v>0.14919786268296087</v>
      </c>
      <c r="D17" s="1">
        <f t="shared" ca="1" si="2"/>
        <v>2.3521953826629027E-2</v>
      </c>
      <c r="E17" s="1">
        <f t="shared" ca="1" si="2"/>
        <v>0.9212220463154871</v>
      </c>
      <c r="F17" s="1">
        <f t="shared" ca="1" si="7"/>
        <v>0.94474400014211612</v>
      </c>
      <c r="G17" s="1">
        <f t="shared" ca="1" si="2"/>
        <v>0.82564849592445166</v>
      </c>
      <c r="H17" s="1">
        <f t="shared" ca="1" si="2"/>
        <v>0.52161402169635818</v>
      </c>
      <c r="I17" s="1">
        <f t="shared" ca="1" si="8"/>
        <v>0.34726251762080995</v>
      </c>
      <c r="J17" s="1">
        <f t="shared" ca="1" si="2"/>
        <v>3.8532853235397346E-2</v>
      </c>
      <c r="K17" s="1">
        <f t="shared" ca="1" si="2"/>
        <v>0.41162012195987008</v>
      </c>
      <c r="L17" s="1">
        <f t="shared" ca="1" si="9"/>
        <v>0.45015297519526742</v>
      </c>
      <c r="M17" s="1">
        <f t="shared" ca="1" si="2"/>
        <v>0.57107243587198819</v>
      </c>
      <c r="N17" s="1">
        <f t="shared" ca="1" si="2"/>
        <v>4.3790045512450582E-2</v>
      </c>
      <c r="O17" s="1">
        <f t="shared" ca="1" si="10"/>
        <v>0.61486248138443877</v>
      </c>
      <c r="P17" s="1">
        <f t="shared" ca="1" si="11"/>
        <v>0.40815097838050718</v>
      </c>
      <c r="Q17" s="1">
        <f t="shared" ca="1" si="3"/>
        <v>0.62636535293322226</v>
      </c>
      <c r="R17" s="1">
        <f t="shared" ca="1" si="12"/>
        <v>3.4516331313729331E-2</v>
      </c>
      <c r="S17" s="1">
        <f t="shared" ca="1" si="4"/>
        <v>0.48238908420072946</v>
      </c>
      <c r="T17" s="1">
        <f t="shared" ca="1" si="4"/>
        <v>0.71178986234817099</v>
      </c>
      <c r="U17" s="1"/>
      <c r="V17" s="1"/>
      <c r="W17" s="1">
        <v>0.19705117318907439</v>
      </c>
      <c r="X17" s="1">
        <v>8.6619301921167624E-2</v>
      </c>
      <c r="Y17" s="1">
        <v>0.28367047511024202</v>
      </c>
      <c r="Z17" s="1">
        <f t="shared" si="13"/>
        <v>-0.85220135201127512</v>
      </c>
      <c r="AA17" s="1">
        <f t="shared" si="14"/>
        <v>-1.3618709869488284</v>
      </c>
      <c r="AB17" s="1">
        <f t="shared" si="15"/>
        <v>-0.57197199095294227</v>
      </c>
      <c r="AC17" s="1">
        <f t="shared" si="16"/>
        <v>-1.642100348007161</v>
      </c>
      <c r="AD17" s="1">
        <v>-0.85220135201127512</v>
      </c>
      <c r="AE17" s="1">
        <v>-1.3618709869488284</v>
      </c>
    </row>
    <row r="18" spans="1:31" x14ac:dyDescent="0.3">
      <c r="A18" s="1">
        <f t="shared" ca="1" si="2"/>
        <v>0.68984181564069835</v>
      </c>
      <c r="B18" s="1">
        <f t="shared" ca="1" si="2"/>
        <v>0.65604829661159758</v>
      </c>
      <c r="C18" s="1">
        <f t="shared" ca="1" si="17"/>
        <v>0.34589011225229593</v>
      </c>
      <c r="D18" s="1">
        <f t="shared" ca="1" si="2"/>
        <v>0.49145697840055835</v>
      </c>
      <c r="E18" s="1">
        <f t="shared" ca="1" si="2"/>
        <v>0.5296734821212693</v>
      </c>
      <c r="F18" s="1">
        <f t="shared" ca="1" si="7"/>
        <v>2.1130460521827654E-2</v>
      </c>
      <c r="G18" s="1">
        <f t="shared" ca="1" si="2"/>
        <v>1.4578686174422484E-2</v>
      </c>
      <c r="H18" s="1">
        <f t="shared" ca="1" si="2"/>
        <v>0.94143047431573457</v>
      </c>
      <c r="I18" s="1">
        <f t="shared" ca="1" si="8"/>
        <v>0.95600916049015705</v>
      </c>
      <c r="J18" s="1">
        <f t="shared" ca="1" si="2"/>
        <v>0.89977979229300453</v>
      </c>
      <c r="K18" s="1">
        <f t="shared" ca="1" si="2"/>
        <v>0.52271745036161499</v>
      </c>
      <c r="L18" s="1">
        <f t="shared" ca="1" si="9"/>
        <v>0.42249724265461941</v>
      </c>
      <c r="M18" s="1">
        <f t="shared" ca="1" si="2"/>
        <v>0.54045480101196863</v>
      </c>
      <c r="N18" s="1">
        <f t="shared" ca="1" si="2"/>
        <v>0.39907186465088762</v>
      </c>
      <c r="O18" s="1">
        <f t="shared" ca="1" si="10"/>
        <v>0.93952666566285625</v>
      </c>
      <c r="P18" s="1">
        <f t="shared" ca="1" si="11"/>
        <v>2.674395602270585E-2</v>
      </c>
      <c r="Q18" s="1">
        <f t="shared" ca="1" si="3"/>
        <v>0.10059293531595082</v>
      </c>
      <c r="R18" s="1">
        <f t="shared" ca="1" si="12"/>
        <v>0.12733689133865667</v>
      </c>
      <c r="S18" s="1">
        <f t="shared" ca="1" si="4"/>
        <v>0.37922680160385536</v>
      </c>
      <c r="T18" s="1">
        <f t="shared" ca="1" si="4"/>
        <v>0.61214306349291081</v>
      </c>
      <c r="U18" s="1"/>
      <c r="V18" s="1"/>
      <c r="W18" s="1">
        <v>0.4952093234060666</v>
      </c>
      <c r="X18" s="1">
        <v>0.66975911501853247</v>
      </c>
      <c r="Y18" s="1">
        <v>0.16496843842459907</v>
      </c>
      <c r="Z18" s="1">
        <f t="shared" si="13"/>
        <v>-1.2008734028030854E-2</v>
      </c>
      <c r="AA18" s="1">
        <f t="shared" si="14"/>
        <v>0.43924810805525982</v>
      </c>
      <c r="AB18" s="1">
        <f t="shared" si="15"/>
        <v>-0.97424102989595596</v>
      </c>
      <c r="AC18" s="1">
        <f t="shared" si="16"/>
        <v>1.401480403923185</v>
      </c>
      <c r="AD18" s="1">
        <v>-1.2008734028030854E-2</v>
      </c>
      <c r="AE18" s="1">
        <v>0.43924810805525982</v>
      </c>
    </row>
    <row r="19" spans="1:31" x14ac:dyDescent="0.3">
      <c r="A19" s="1">
        <f t="shared" ca="1" si="2"/>
        <v>0.94245693881259951</v>
      </c>
      <c r="B19" s="1">
        <f t="shared" ca="1" si="2"/>
        <v>0.88060195105258754</v>
      </c>
      <c r="C19" s="1">
        <f t="shared" ca="1" si="17"/>
        <v>0.82305888986518694</v>
      </c>
      <c r="D19" s="1">
        <f t="shared" ca="1" si="2"/>
        <v>0.22416227209512951</v>
      </c>
      <c r="E19" s="1">
        <f t="shared" ca="1" si="2"/>
        <v>0.40740616303016541</v>
      </c>
      <c r="F19" s="1">
        <f t="shared" ca="1" si="7"/>
        <v>0.63156843512529492</v>
      </c>
      <c r="G19" s="1">
        <f t="shared" ca="1" si="2"/>
        <v>0.15418634404649967</v>
      </c>
      <c r="H19" s="1">
        <f t="shared" ca="1" si="2"/>
        <v>0.58384375182420567</v>
      </c>
      <c r="I19" s="1">
        <f t="shared" ca="1" si="8"/>
        <v>0.73803009587070534</v>
      </c>
      <c r="J19" s="1">
        <f t="shared" ca="1" si="2"/>
        <v>0.93084137937391309</v>
      </c>
      <c r="K19" s="1">
        <f t="shared" ca="1" si="2"/>
        <v>0.80349821168744417</v>
      </c>
      <c r="L19" s="1">
        <f t="shared" ca="1" si="9"/>
        <v>0.73433959106135727</v>
      </c>
      <c r="M19" s="1">
        <f t="shared" ca="1" si="2"/>
        <v>9.7420060251638407E-2</v>
      </c>
      <c r="N19" s="1">
        <f t="shared" ca="1" si="2"/>
        <v>0.14566102139663839</v>
      </c>
      <c r="O19" s="1">
        <f t="shared" ca="1" si="10"/>
        <v>0.2430810816482768</v>
      </c>
      <c r="P19" s="1">
        <f t="shared" ca="1" si="11"/>
        <v>0.88181750124083513</v>
      </c>
      <c r="Q19" s="1">
        <f t="shared" ca="1" si="3"/>
        <v>0.10096191442509872</v>
      </c>
      <c r="R19" s="1">
        <f t="shared" ca="1" si="12"/>
        <v>0.98277941566593385</v>
      </c>
      <c r="S19" s="1">
        <f t="shared" ca="1" si="4"/>
        <v>8.3411087636949044E-2</v>
      </c>
      <c r="T19" s="1">
        <f t="shared" ca="1" si="4"/>
        <v>9.5137873428347675E-2</v>
      </c>
      <c r="U19" s="1"/>
      <c r="V19" s="1"/>
      <c r="W19" s="1">
        <v>0.93009458345454776</v>
      </c>
      <c r="X19" s="1">
        <v>0.6005847133343335</v>
      </c>
      <c r="Y19" s="1">
        <v>0.53067929678888115</v>
      </c>
      <c r="Z19" s="1">
        <f t="shared" si="13"/>
        <v>1.476495832908139</v>
      </c>
      <c r="AA19" s="1">
        <f t="shared" si="14"/>
        <v>0.2548608522937667</v>
      </c>
      <c r="AB19" s="1">
        <f t="shared" si="15"/>
        <v>7.6977547545881278E-2</v>
      </c>
      <c r="AC19" s="1">
        <f t="shared" si="16"/>
        <v>1.6543791376560244</v>
      </c>
      <c r="AD19" s="1">
        <v>1.476495832908139</v>
      </c>
      <c r="AE19" s="1">
        <v>0.2548608522937667</v>
      </c>
    </row>
    <row r="20" spans="1:31" x14ac:dyDescent="0.3">
      <c r="A20" s="1">
        <f t="shared" ca="1" si="2"/>
        <v>2.0373104579032186E-2</v>
      </c>
      <c r="B20" s="1">
        <f t="shared" ca="1" si="2"/>
        <v>0.78581894109994377</v>
      </c>
      <c r="C20" s="1">
        <f t="shared" ca="1" si="17"/>
        <v>0.80619204567897595</v>
      </c>
      <c r="D20" s="1">
        <f t="shared" ca="1" si="2"/>
        <v>1.6926377091278977E-2</v>
      </c>
      <c r="E20" s="1">
        <f t="shared" ca="1" si="2"/>
        <v>0.53570962850877935</v>
      </c>
      <c r="F20" s="1">
        <f t="shared" ca="1" si="7"/>
        <v>0.55263600560005832</v>
      </c>
      <c r="G20" s="1">
        <f t="shared" ca="1" si="2"/>
        <v>0.67190009633644854</v>
      </c>
      <c r="H20" s="1">
        <f t="shared" ca="1" si="2"/>
        <v>0.39067365867339887</v>
      </c>
      <c r="I20" s="1">
        <f t="shared" ca="1" si="8"/>
        <v>6.257375500984752E-2</v>
      </c>
      <c r="J20" s="1">
        <f t="shared" ca="1" si="2"/>
        <v>0.42789254191820247</v>
      </c>
      <c r="K20" s="1">
        <f t="shared" ca="1" si="2"/>
        <v>0.55476203070223939</v>
      </c>
      <c r="L20" s="1">
        <f t="shared" ca="1" si="9"/>
        <v>0.98265457262044187</v>
      </c>
      <c r="M20" s="1">
        <f t="shared" ca="1" si="2"/>
        <v>0.19035484360382648</v>
      </c>
      <c r="N20" s="1">
        <f t="shared" ca="1" si="2"/>
        <v>0.71377175726549669</v>
      </c>
      <c r="O20" s="1">
        <f t="shared" ca="1" si="10"/>
        <v>0.90412660086932317</v>
      </c>
      <c r="P20" s="1">
        <f t="shared" ca="1" si="11"/>
        <v>3.0576943581097416E-2</v>
      </c>
      <c r="Q20" s="1">
        <f t="shared" ca="1" si="3"/>
        <v>0.74147707882545666</v>
      </c>
      <c r="R20" s="1">
        <f t="shared" ca="1" si="12"/>
        <v>0.77205402240655407</v>
      </c>
      <c r="S20" s="1">
        <f t="shared" ref="S20:T83" ca="1" si="18">RAND()</f>
        <v>0.83038799826276199</v>
      </c>
      <c r="T20" s="1">
        <f t="shared" ca="1" si="18"/>
        <v>0.62193383427423421</v>
      </c>
      <c r="U20" s="1"/>
      <c r="V20" s="1"/>
      <c r="W20" s="1">
        <v>0.76454492503021132</v>
      </c>
      <c r="X20" s="1">
        <v>0.72539748297979401</v>
      </c>
      <c r="Y20" s="1">
        <v>0.48994240801000544</v>
      </c>
      <c r="Z20" s="1">
        <f t="shared" si="13"/>
        <v>0.72099896759019033</v>
      </c>
      <c r="AA20" s="1">
        <f t="shared" si="14"/>
        <v>0.59895178966554741</v>
      </c>
      <c r="AB20" s="1">
        <f t="shared" si="15"/>
        <v>-2.5213315600310076E-2</v>
      </c>
      <c r="AC20" s="1">
        <f t="shared" si="16"/>
        <v>1.3451640728560477</v>
      </c>
      <c r="AD20" s="1">
        <v>0.72099896759019033</v>
      </c>
      <c r="AE20" s="1">
        <v>0.59895178966554741</v>
      </c>
    </row>
    <row r="21" spans="1:31" x14ac:dyDescent="0.3">
      <c r="A21" s="1">
        <f t="shared" ca="1" si="2"/>
        <v>0.98537267038519338</v>
      </c>
      <c r="B21" s="1">
        <f t="shared" ca="1" si="2"/>
        <v>0.50828251586852857</v>
      </c>
      <c r="C21" s="1">
        <f t="shared" ca="1" si="17"/>
        <v>0.49365518625372196</v>
      </c>
      <c r="D21" s="1">
        <f t="shared" ca="1" si="2"/>
        <v>0.94061839568744976</v>
      </c>
      <c r="E21" s="1">
        <f t="shared" ca="1" si="2"/>
        <v>0.22486383900174411</v>
      </c>
      <c r="F21" s="1">
        <f t="shared" ca="1" si="7"/>
        <v>0.16548223468919376</v>
      </c>
      <c r="G21" s="1">
        <f t="shared" ca="1" si="2"/>
        <v>0.95073857539608431</v>
      </c>
      <c r="H21" s="1">
        <f t="shared" ca="1" si="2"/>
        <v>0.18981715463795834</v>
      </c>
      <c r="I21" s="1">
        <f t="shared" ca="1" si="8"/>
        <v>0.14055573003404254</v>
      </c>
      <c r="J21" s="1">
        <f t="shared" ca="1" si="2"/>
        <v>0.9678308217365893</v>
      </c>
      <c r="K21" s="1">
        <f t="shared" ca="1" si="2"/>
        <v>0.56671259255172535</v>
      </c>
      <c r="L21" s="1">
        <f t="shared" ca="1" si="9"/>
        <v>0.53454341428831453</v>
      </c>
      <c r="M21" s="1">
        <f t="shared" ca="1" si="2"/>
        <v>0.22872266295825927</v>
      </c>
      <c r="N21" s="1">
        <f t="shared" ca="1" si="2"/>
        <v>0.99003297980636151</v>
      </c>
      <c r="O21" s="1">
        <f t="shared" ca="1" si="10"/>
        <v>0.21875564276462089</v>
      </c>
      <c r="P21" s="1">
        <f t="shared" ca="1" si="11"/>
        <v>0.83609602619921319</v>
      </c>
      <c r="Q21" s="1">
        <f t="shared" ca="1" si="3"/>
        <v>0.66992214925967708</v>
      </c>
      <c r="R21" s="1">
        <f t="shared" ca="1" si="12"/>
        <v>0.50601817545889016</v>
      </c>
      <c r="S21" s="1">
        <f t="shared" ca="1" si="18"/>
        <v>0.51667875880931236</v>
      </c>
      <c r="T21" s="1">
        <f t="shared" ca="1" si="18"/>
        <v>0.33045363280602402</v>
      </c>
      <c r="U21" s="1"/>
      <c r="V21" s="1"/>
      <c r="W21" s="1">
        <v>0.51213885064819831</v>
      </c>
      <c r="X21" s="1">
        <v>0.12204243326125419</v>
      </c>
      <c r="Y21" s="1">
        <v>0.6341812839094525</v>
      </c>
      <c r="Z21" s="1">
        <f t="shared" si="13"/>
        <v>3.0432282947638341E-2</v>
      </c>
      <c r="AA21" s="1">
        <f t="shared" si="14"/>
        <v>-1.164837277206098</v>
      </c>
      <c r="AB21" s="1">
        <f t="shared" si="15"/>
        <v>0.34294819684412681</v>
      </c>
      <c r="AC21" s="1">
        <f t="shared" si="16"/>
        <v>-1.4773531911025863</v>
      </c>
      <c r="AD21" s="1">
        <v>3.0432282947638341E-2</v>
      </c>
      <c r="AE21" s="1">
        <v>-1.164837277206098</v>
      </c>
    </row>
    <row r="22" spans="1:31" x14ac:dyDescent="0.3">
      <c r="A22" s="1">
        <f t="shared" ca="1" si="2"/>
        <v>0.66015309946120027</v>
      </c>
      <c r="B22" s="1">
        <f t="shared" ca="1" si="2"/>
        <v>0.46330425224792871</v>
      </c>
      <c r="C22" s="1">
        <f t="shared" ca="1" si="17"/>
        <v>0.12345735170912908</v>
      </c>
      <c r="D22" s="1">
        <f t="shared" ca="1" si="2"/>
        <v>0.68475000939782971</v>
      </c>
      <c r="E22" s="1">
        <f t="shared" ca="1" si="2"/>
        <v>0.57253110340617908</v>
      </c>
      <c r="F22" s="1">
        <f t="shared" ca="1" si="7"/>
        <v>0.25728111280400867</v>
      </c>
      <c r="G22" s="1">
        <f t="shared" ca="1" si="2"/>
        <v>0.95741152216715752</v>
      </c>
      <c r="H22" s="1">
        <f t="shared" ca="1" si="2"/>
        <v>0.70549536832582438</v>
      </c>
      <c r="I22" s="1">
        <f t="shared" ca="1" si="8"/>
        <v>0.66290689049298201</v>
      </c>
      <c r="J22" s="1">
        <f t="shared" ca="1" si="2"/>
        <v>0.21186866858360931</v>
      </c>
      <c r="K22" s="1">
        <f t="shared" ca="1" si="2"/>
        <v>0.8652110728743847</v>
      </c>
      <c r="L22" s="1">
        <f t="shared" ca="1" si="9"/>
        <v>7.7079741457994011E-2</v>
      </c>
      <c r="M22" s="1">
        <f t="shared" ca="1" si="2"/>
        <v>0.98824952710730429</v>
      </c>
      <c r="N22" s="1">
        <f t="shared" ca="1" si="2"/>
        <v>0.57159913161401055</v>
      </c>
      <c r="O22" s="1">
        <f t="shared" ca="1" si="10"/>
        <v>0.55984865872131495</v>
      </c>
      <c r="P22" s="1">
        <f t="shared" ca="1" si="11"/>
        <v>0.72864834888325991</v>
      </c>
      <c r="Q22" s="1">
        <f t="shared" ca="1" si="3"/>
        <v>0.41634518623076011</v>
      </c>
      <c r="R22" s="1">
        <f t="shared" ca="1" si="12"/>
        <v>0.14499353511402013</v>
      </c>
      <c r="S22" s="1">
        <f t="shared" ca="1" si="18"/>
        <v>0.6706605079823823</v>
      </c>
      <c r="T22" s="1">
        <f t="shared" ca="1" si="18"/>
        <v>0.24432252013695277</v>
      </c>
      <c r="U22" s="1"/>
      <c r="V22" s="1"/>
      <c r="W22" s="1">
        <v>0.94168501329927434</v>
      </c>
      <c r="X22" s="1">
        <v>0.16815535947366689</v>
      </c>
      <c r="Y22" s="1">
        <v>0.10984037277294112</v>
      </c>
      <c r="Z22" s="1">
        <f t="shared" si="13"/>
        <v>1.5690771068385938</v>
      </c>
      <c r="AA22" s="1">
        <f t="shared" si="14"/>
        <v>-0.96148031420579549</v>
      </c>
      <c r="AB22" s="1">
        <f t="shared" si="15"/>
        <v>-1.2273774827951924</v>
      </c>
      <c r="AC22" s="1">
        <f t="shared" si="16"/>
        <v>1.8349742754279907</v>
      </c>
      <c r="AD22" s="1">
        <v>1.5690771068385938</v>
      </c>
      <c r="AE22" s="1">
        <v>-0.96148031420579549</v>
      </c>
    </row>
    <row r="23" spans="1:31" x14ac:dyDescent="0.3">
      <c r="A23" s="1">
        <f t="shared" ca="1" si="2"/>
        <v>0.54977911882690189</v>
      </c>
      <c r="B23" s="1">
        <f t="shared" ca="1" si="2"/>
        <v>8.0192579961609001E-2</v>
      </c>
      <c r="C23" s="1">
        <f t="shared" ca="1" si="17"/>
        <v>0.62997169878851089</v>
      </c>
      <c r="D23" s="1">
        <f t="shared" ca="1" si="2"/>
        <v>0.79002737975597948</v>
      </c>
      <c r="E23" s="1">
        <f t="shared" ca="1" si="2"/>
        <v>0.18054338363648892</v>
      </c>
      <c r="F23" s="1">
        <f t="shared" ca="1" si="7"/>
        <v>0.97057076339246839</v>
      </c>
      <c r="G23" s="1">
        <f t="shared" ca="1" si="2"/>
        <v>4.4868680134665495E-2</v>
      </c>
      <c r="H23" s="1">
        <f t="shared" ca="1" si="2"/>
        <v>0.52585854241186314</v>
      </c>
      <c r="I23" s="1">
        <f t="shared" ca="1" si="8"/>
        <v>0.57072722254652863</v>
      </c>
      <c r="J23" s="1">
        <f t="shared" ca="1" si="2"/>
        <v>0.29200484661898174</v>
      </c>
      <c r="K23" s="1">
        <f t="shared" ca="1" si="2"/>
        <v>0.89419221532960114</v>
      </c>
      <c r="L23" s="1">
        <f t="shared" ca="1" si="9"/>
        <v>0.18619706194858288</v>
      </c>
      <c r="M23" s="1">
        <f t="shared" ca="1" si="2"/>
        <v>0.84278335219998612</v>
      </c>
      <c r="N23" s="1">
        <f t="shared" ca="1" si="2"/>
        <v>0.62165845846632872</v>
      </c>
      <c r="O23" s="1">
        <f t="shared" ca="1" si="10"/>
        <v>0.46444181066631485</v>
      </c>
      <c r="P23" s="1">
        <f t="shared" ca="1" si="11"/>
        <v>0.59590350079213583</v>
      </c>
      <c r="Q23" s="1">
        <f t="shared" ca="1" si="3"/>
        <v>0.73401555060041657</v>
      </c>
      <c r="R23" s="1">
        <f t="shared" ca="1" si="12"/>
        <v>0.32991905139255229</v>
      </c>
      <c r="S23" s="1">
        <f t="shared" ca="1" si="18"/>
        <v>0.31085204504624098</v>
      </c>
      <c r="T23" s="1">
        <f t="shared" ca="1" si="18"/>
        <v>0.77970107235184671</v>
      </c>
      <c r="U23" s="1"/>
      <c r="V23" s="1"/>
      <c r="W23" s="1">
        <v>0.90173951160485288</v>
      </c>
      <c r="X23" s="1">
        <v>0.8064614172509611</v>
      </c>
      <c r="Y23" s="1">
        <v>0.70820092885581398</v>
      </c>
      <c r="Z23" s="1">
        <f t="shared" si="13"/>
        <v>1.2915270637575813</v>
      </c>
      <c r="AA23" s="1">
        <f t="shared" si="14"/>
        <v>0.86493008191042176</v>
      </c>
      <c r="AB23" s="1">
        <f t="shared" si="15"/>
        <v>0.54813655465318956</v>
      </c>
      <c r="AC23" s="1">
        <f t="shared" si="16"/>
        <v>1.6083205910148135</v>
      </c>
      <c r="AD23" s="1">
        <v>1.2915270637575813</v>
      </c>
      <c r="AE23" s="1">
        <v>0.86493008191042176</v>
      </c>
    </row>
    <row r="24" spans="1:31" x14ac:dyDescent="0.3">
      <c r="A24" s="1">
        <f t="shared" ca="1" si="2"/>
        <v>6.2695511375988833E-2</v>
      </c>
      <c r="B24" s="1">
        <f t="shared" ca="1" si="2"/>
        <v>0.6920011311091645</v>
      </c>
      <c r="C24" s="1">
        <f t="shared" ca="1" si="17"/>
        <v>0.75469664248515334</v>
      </c>
      <c r="D24" s="1">
        <f t="shared" ca="1" si="2"/>
        <v>0.19850165081585258</v>
      </c>
      <c r="E24" s="1">
        <f t="shared" ca="1" si="2"/>
        <v>0.8670339942371037</v>
      </c>
      <c r="F24" s="1">
        <f t="shared" ca="1" si="7"/>
        <v>6.5535645052956282E-2</v>
      </c>
      <c r="G24" s="1">
        <f t="shared" ca="1" si="2"/>
        <v>0.8292854771367868</v>
      </c>
      <c r="H24" s="1">
        <f t="shared" ca="1" si="2"/>
        <v>5.4008262565861775E-2</v>
      </c>
      <c r="I24" s="1">
        <f t="shared" ca="1" si="8"/>
        <v>0.88329373970264857</v>
      </c>
      <c r="J24" s="1">
        <f t="shared" ca="1" si="2"/>
        <v>0.36654030550185679</v>
      </c>
      <c r="K24" s="1">
        <f t="shared" ref="D24:N52" ca="1" si="19">RAND()</f>
        <v>0.76417489421439222</v>
      </c>
      <c r="L24" s="1">
        <f t="shared" ca="1" si="9"/>
        <v>0.13071519971624901</v>
      </c>
      <c r="M24" s="1">
        <f t="shared" ca="1" si="19"/>
        <v>0.94828295942212704</v>
      </c>
      <c r="N24" s="1">
        <f t="shared" ca="1" si="19"/>
        <v>0.4224531104928495</v>
      </c>
      <c r="O24" s="1">
        <f t="shared" ca="1" si="10"/>
        <v>0.37073606991497643</v>
      </c>
      <c r="P24" s="1">
        <f t="shared" ca="1" si="11"/>
        <v>0.34155800077491782</v>
      </c>
      <c r="Q24" s="1">
        <f t="shared" ca="1" si="3"/>
        <v>0.44900874909362376</v>
      </c>
      <c r="R24" s="1">
        <f t="shared" ca="1" si="12"/>
        <v>0.79056674986854159</v>
      </c>
      <c r="S24" s="1">
        <f t="shared" ca="1" si="18"/>
        <v>0.16508605593234105</v>
      </c>
      <c r="T24" s="1">
        <f t="shared" ca="1" si="18"/>
        <v>0.25795614003320366</v>
      </c>
      <c r="U24" s="1"/>
      <c r="V24" s="1"/>
      <c r="W24" s="1">
        <v>0.85855044439162509</v>
      </c>
      <c r="X24" s="1">
        <v>0.69245716490073828</v>
      </c>
      <c r="Y24" s="1">
        <v>0.55100760929236348</v>
      </c>
      <c r="Z24" s="1">
        <f t="shared" si="13"/>
        <v>1.0738294874819185</v>
      </c>
      <c r="AA24" s="1">
        <f t="shared" si="14"/>
        <v>0.50282733951243364</v>
      </c>
      <c r="AB24" s="1">
        <f t="shared" si="15"/>
        <v>0.12820747914654085</v>
      </c>
      <c r="AC24" s="1">
        <f t="shared" si="16"/>
        <v>1.4484493478478113</v>
      </c>
      <c r="AD24" s="1">
        <v>1.0738294874819185</v>
      </c>
      <c r="AE24" s="1">
        <v>0.50282733951243364</v>
      </c>
    </row>
    <row r="25" spans="1:31" x14ac:dyDescent="0.3">
      <c r="A25" s="1">
        <f t="shared" ca="1" si="2"/>
        <v>0.34428256505408505</v>
      </c>
      <c r="B25" s="1">
        <f t="shared" ca="1" si="2"/>
        <v>6.6506829347581342E-2</v>
      </c>
      <c r="C25" s="1">
        <f t="shared" ca="1" si="17"/>
        <v>0.4107893944016664</v>
      </c>
      <c r="D25" s="1">
        <f t="shared" ca="1" si="19"/>
        <v>0.72508795847424523</v>
      </c>
      <c r="E25" s="1">
        <f t="shared" ca="1" si="19"/>
        <v>0.80351293536196344</v>
      </c>
      <c r="F25" s="1">
        <f t="shared" ca="1" si="7"/>
        <v>0.52860089383620856</v>
      </c>
      <c r="G25" s="1">
        <f t="shared" ca="1" si="19"/>
        <v>0.63853274137988725</v>
      </c>
      <c r="H25" s="1">
        <f t="shared" ca="1" si="19"/>
        <v>0.63216694229553172</v>
      </c>
      <c r="I25" s="1">
        <f t="shared" ca="1" si="8"/>
        <v>0.27069968367541897</v>
      </c>
      <c r="J25" s="1">
        <f t="shared" ca="1" si="19"/>
        <v>0.71685216775841154</v>
      </c>
      <c r="K25" s="1">
        <f t="shared" ca="1" si="19"/>
        <v>0.97740976075934216</v>
      </c>
      <c r="L25" s="1">
        <f t="shared" ca="1" si="9"/>
        <v>0.69426192851775381</v>
      </c>
      <c r="M25" s="1">
        <f t="shared" ca="1" si="19"/>
        <v>0.16271019360985672</v>
      </c>
      <c r="N25" s="1">
        <f t="shared" ca="1" si="19"/>
        <v>0.71624376017793068</v>
      </c>
      <c r="O25" s="1">
        <f t="shared" ca="1" si="10"/>
        <v>0.8789539537877874</v>
      </c>
      <c r="P25" s="1">
        <f t="shared" ca="1" si="11"/>
        <v>0.49525016859096083</v>
      </c>
      <c r="Q25" s="1">
        <f t="shared" ca="1" si="3"/>
        <v>0.76357127603325958</v>
      </c>
      <c r="R25" s="1">
        <f t="shared" ca="1" si="12"/>
        <v>0.2588214446242203</v>
      </c>
      <c r="S25" s="1">
        <f t="shared" ca="1" si="18"/>
        <v>0.52704557443962519</v>
      </c>
      <c r="T25" s="1">
        <f t="shared" ca="1" si="18"/>
        <v>0.82254501760983778</v>
      </c>
      <c r="U25" s="1"/>
      <c r="V25" s="1"/>
      <c r="W25" s="1">
        <v>0.67219065709573556</v>
      </c>
      <c r="X25" s="1">
        <v>0.14392305284586404</v>
      </c>
      <c r="Y25" s="1">
        <v>0.8161137099415996</v>
      </c>
      <c r="Z25" s="1">
        <f t="shared" si="13"/>
        <v>0.44597031934221704</v>
      </c>
      <c r="AA25" s="1">
        <f t="shared" si="14"/>
        <v>-1.0628585434449065</v>
      </c>
      <c r="AB25" s="1">
        <f t="shared" si="15"/>
        <v>0.90065349893066304</v>
      </c>
      <c r="AC25" s="1">
        <f t="shared" si="16"/>
        <v>-1.5175417230333523</v>
      </c>
      <c r="AD25" s="1">
        <v>0.44597031934221704</v>
      </c>
      <c r="AE25" s="1">
        <v>-1.0628585434449065</v>
      </c>
    </row>
    <row r="26" spans="1:31" x14ac:dyDescent="0.3">
      <c r="A26" s="1">
        <f t="shared" ca="1" si="2"/>
        <v>0.23252280673145043</v>
      </c>
      <c r="B26" s="1">
        <f t="shared" ca="1" si="2"/>
        <v>0.68920399726679515</v>
      </c>
      <c r="C26" s="1">
        <f t="shared" ca="1" si="17"/>
        <v>0.92172680399824558</v>
      </c>
      <c r="D26" s="1">
        <f t="shared" ca="1" si="19"/>
        <v>0.58633687013367286</v>
      </c>
      <c r="E26" s="1">
        <f t="shared" ca="1" si="19"/>
        <v>0.49091009385713291</v>
      </c>
      <c r="F26" s="1">
        <f t="shared" ca="1" si="7"/>
        <v>7.7246963990805773E-2</v>
      </c>
      <c r="G26" s="1">
        <f t="shared" ca="1" si="19"/>
        <v>0.47335927766180108</v>
      </c>
      <c r="H26" s="1">
        <f t="shared" ca="1" si="19"/>
        <v>0.55041197956996291</v>
      </c>
      <c r="I26" s="1">
        <f t="shared" ca="1" si="8"/>
        <v>2.3771257231763876E-2</v>
      </c>
      <c r="J26" s="1">
        <f t="shared" ca="1" si="19"/>
        <v>0.28356514129731114</v>
      </c>
      <c r="K26" s="1">
        <f t="shared" ca="1" si="19"/>
        <v>0.95678590796597596</v>
      </c>
      <c r="L26" s="1">
        <f t="shared" ca="1" si="9"/>
        <v>0.24035104926328721</v>
      </c>
      <c r="M26" s="1">
        <f t="shared" ca="1" si="19"/>
        <v>7.040724047458069E-2</v>
      </c>
      <c r="N26" s="1">
        <f t="shared" ca="1" si="19"/>
        <v>0.60852689426396089</v>
      </c>
      <c r="O26" s="1">
        <f t="shared" ca="1" si="10"/>
        <v>0.67893413473854158</v>
      </c>
      <c r="P26" s="1">
        <f t="shared" ca="1" si="11"/>
        <v>0.82411565872678472</v>
      </c>
      <c r="Q26" s="1">
        <f t="shared" ca="1" si="3"/>
        <v>0.97866020162880274</v>
      </c>
      <c r="R26" s="1">
        <f t="shared" ca="1" si="12"/>
        <v>0.80277586035558746</v>
      </c>
      <c r="S26" s="1">
        <f t="shared" ca="1" si="18"/>
        <v>0.90239194452077176</v>
      </c>
      <c r="T26" s="1">
        <f t="shared" ca="1" si="18"/>
        <v>0.5656328934010324</v>
      </c>
      <c r="U26" s="1"/>
      <c r="V26" s="1"/>
      <c r="W26" s="1">
        <v>0.80987628511700105</v>
      </c>
      <c r="X26" s="1">
        <v>5.0901094357513887E-4</v>
      </c>
      <c r="Y26" s="1">
        <v>0.81038529606057619</v>
      </c>
      <c r="Z26" s="1">
        <f t="shared" si="13"/>
        <v>0.87744048825580767</v>
      </c>
      <c r="AA26" s="1">
        <f t="shared" si="14"/>
        <v>-3.2854982114465332</v>
      </c>
      <c r="AB26" s="1">
        <f t="shared" si="15"/>
        <v>0.87931702406775292</v>
      </c>
      <c r="AC26" s="1">
        <f t="shared" si="16"/>
        <v>-3.2873747472584784</v>
      </c>
      <c r="AD26" s="1">
        <v>0.87744048825580767</v>
      </c>
      <c r="AE26" s="1">
        <v>-3.2854982114465332</v>
      </c>
    </row>
    <row r="27" spans="1:31" x14ac:dyDescent="0.3">
      <c r="A27" s="1">
        <f t="shared" ca="1" si="2"/>
        <v>0.29535252223294928</v>
      </c>
      <c r="B27" s="1">
        <f t="shared" ca="1" si="2"/>
        <v>0.75453089085223723</v>
      </c>
      <c r="C27" s="1">
        <f t="shared" ca="1" si="17"/>
        <v>4.9883413085186401E-2</v>
      </c>
      <c r="D27" s="1">
        <f t="shared" ca="1" si="19"/>
        <v>0.59217752628762454</v>
      </c>
      <c r="E27" s="1">
        <f t="shared" ca="1" si="19"/>
        <v>7.9553479605670163E-2</v>
      </c>
      <c r="F27" s="1">
        <f t="shared" ca="1" si="7"/>
        <v>0.67173100589329471</v>
      </c>
      <c r="G27" s="1">
        <f t="shared" ca="1" si="19"/>
        <v>0.63649052700854192</v>
      </c>
      <c r="H27" s="1">
        <f t="shared" ca="1" si="19"/>
        <v>0.75863065329918833</v>
      </c>
      <c r="I27" s="1">
        <f t="shared" ca="1" si="8"/>
        <v>0.39512118030773014</v>
      </c>
      <c r="J27" s="1">
        <f t="shared" ca="1" si="19"/>
        <v>0.68318238245179286</v>
      </c>
      <c r="K27" s="1">
        <f t="shared" ca="1" si="19"/>
        <v>0.12333728462767746</v>
      </c>
      <c r="L27" s="1">
        <f t="shared" ca="1" si="9"/>
        <v>0.80651966707947031</v>
      </c>
      <c r="M27" s="1">
        <f t="shared" ca="1" si="19"/>
        <v>0.76745281966191459</v>
      </c>
      <c r="N27" s="1">
        <f t="shared" ca="1" si="19"/>
        <v>0.1208042481755458</v>
      </c>
      <c r="O27" s="1">
        <f t="shared" ca="1" si="10"/>
        <v>0.88825706783746039</v>
      </c>
      <c r="P27" s="1">
        <f t="shared" ca="1" si="11"/>
        <v>0.48620243254293305</v>
      </c>
      <c r="Q27" s="1">
        <f t="shared" ca="1" si="3"/>
        <v>0.14389043580271932</v>
      </c>
      <c r="R27" s="1">
        <f t="shared" ca="1" si="12"/>
        <v>0.63009286834565237</v>
      </c>
      <c r="S27" s="1">
        <f t="shared" ca="1" si="18"/>
        <v>7.6565921124585934E-2</v>
      </c>
      <c r="T27" s="1">
        <f t="shared" ca="1" si="18"/>
        <v>0.79083391065088149</v>
      </c>
      <c r="U27" s="1"/>
      <c r="V27" s="1"/>
      <c r="W27" s="1">
        <v>0.38316675839154535</v>
      </c>
      <c r="X27" s="1">
        <v>0.68617337166112058</v>
      </c>
      <c r="Y27" s="1">
        <v>6.9340130052665927E-2</v>
      </c>
      <c r="Z27" s="1">
        <f t="shared" si="13"/>
        <v>-0.29717420161882824</v>
      </c>
      <c r="AA27" s="1">
        <f t="shared" si="14"/>
        <v>0.48503254946588553</v>
      </c>
      <c r="AB27" s="1">
        <f t="shared" si="15"/>
        <v>-1.4807235338730096</v>
      </c>
      <c r="AC27" s="1">
        <f t="shared" si="16"/>
        <v>1.6685818817200668</v>
      </c>
      <c r="AD27" s="1">
        <v>-0.29717420161882824</v>
      </c>
      <c r="AE27" s="1">
        <v>0.48503254946588553</v>
      </c>
    </row>
    <row r="28" spans="1:31" x14ac:dyDescent="0.3">
      <c r="A28" s="1">
        <f t="shared" ca="1" si="2"/>
        <v>0.11535629410248582</v>
      </c>
      <c r="B28" s="1">
        <f t="shared" ca="1" si="2"/>
        <v>0.51412006604681848</v>
      </c>
      <c r="C28" s="1">
        <f t="shared" ca="1" si="17"/>
        <v>0.6294763601493043</v>
      </c>
      <c r="D28" s="1">
        <f t="shared" ca="1" si="19"/>
        <v>0.10500837125207907</v>
      </c>
      <c r="E28" s="1">
        <f t="shared" ca="1" si="19"/>
        <v>0.73609498819000097</v>
      </c>
      <c r="F28" s="1">
        <f t="shared" ca="1" si="7"/>
        <v>0.84110335944208003</v>
      </c>
      <c r="G28" s="1">
        <f t="shared" ca="1" si="19"/>
        <v>0.87079352110237207</v>
      </c>
      <c r="H28" s="1">
        <f t="shared" ca="1" si="19"/>
        <v>8.9757764722300459E-2</v>
      </c>
      <c r="I28" s="1">
        <f t="shared" ca="1" si="8"/>
        <v>0.96055128582467253</v>
      </c>
      <c r="J28" s="1">
        <f t="shared" ca="1" si="19"/>
        <v>0.70282418225419185</v>
      </c>
      <c r="K28" s="1">
        <f t="shared" ca="1" si="19"/>
        <v>8.8314645572423078E-2</v>
      </c>
      <c r="L28" s="1">
        <f t="shared" ca="1" si="9"/>
        <v>0.79113882782661493</v>
      </c>
      <c r="M28" s="1">
        <f t="shared" ca="1" si="19"/>
        <v>0.62165145981933323</v>
      </c>
      <c r="N28" s="1">
        <f t="shared" ca="1" si="19"/>
        <v>0.14981537158767433</v>
      </c>
      <c r="O28" s="1">
        <f t="shared" ca="1" si="10"/>
        <v>0.77146683140700756</v>
      </c>
      <c r="P28" s="1">
        <f t="shared" ca="1" si="11"/>
        <v>0.31681973591877333</v>
      </c>
      <c r="Q28" s="1">
        <f t="shared" ca="1" si="3"/>
        <v>0.31102762773712478</v>
      </c>
      <c r="R28" s="1">
        <f t="shared" ca="1" si="12"/>
        <v>0.62784736365589811</v>
      </c>
      <c r="S28" s="1">
        <f t="shared" ca="1" si="18"/>
        <v>0.62925997582080995</v>
      </c>
      <c r="T28" s="1">
        <f t="shared" ca="1" si="18"/>
        <v>0.32744737777006405</v>
      </c>
      <c r="U28" s="1"/>
      <c r="V28" s="1"/>
      <c r="W28" s="1">
        <v>0.10210340527834638</v>
      </c>
      <c r="X28" s="1">
        <v>0.60776294162413802</v>
      </c>
      <c r="Y28" s="1">
        <v>0.7098663469024844</v>
      </c>
      <c r="Z28" s="1">
        <f t="shared" si="13"/>
        <v>-1.2696570713858526</v>
      </c>
      <c r="AA28" s="1">
        <f t="shared" si="14"/>
        <v>0.27349320264306171</v>
      </c>
      <c r="AB28" s="1">
        <f t="shared" si="15"/>
        <v>0.55299431033375568</v>
      </c>
      <c r="AC28" s="1">
        <f t="shared" si="16"/>
        <v>-1.5491581790765467</v>
      </c>
      <c r="AD28" s="1">
        <v>-1.2696570713858526</v>
      </c>
      <c r="AE28" s="1">
        <v>0.27349320264306171</v>
      </c>
    </row>
    <row r="29" spans="1:31" x14ac:dyDescent="0.3">
      <c r="A29" s="1">
        <f t="shared" ca="1" si="2"/>
        <v>0.20474789639962199</v>
      </c>
      <c r="B29" s="1">
        <f t="shared" ca="1" si="2"/>
        <v>0.61159548625272342</v>
      </c>
      <c r="C29" s="1">
        <f t="shared" ca="1" si="17"/>
        <v>0.81634338265234541</v>
      </c>
      <c r="D29" s="1">
        <f t="shared" ca="1" si="19"/>
        <v>0.29082617511370801</v>
      </c>
      <c r="E29" s="1">
        <f t="shared" ca="1" si="19"/>
        <v>0.89765355789291801</v>
      </c>
      <c r="F29" s="1">
        <f t="shared" ca="1" si="7"/>
        <v>0.18847973300662613</v>
      </c>
      <c r="G29" s="1">
        <f t="shared" ca="1" si="19"/>
        <v>0.46260011838722226</v>
      </c>
      <c r="H29" s="1">
        <f t="shared" ca="1" si="19"/>
        <v>0.61931438800283944</v>
      </c>
      <c r="I29" s="1">
        <f t="shared" ca="1" si="8"/>
        <v>8.1914506390061703E-2</v>
      </c>
      <c r="J29" s="1">
        <f t="shared" ca="1" si="19"/>
        <v>0.6612910304124513</v>
      </c>
      <c r="K29" s="1">
        <f t="shared" ca="1" si="19"/>
        <v>0.28593133537383209</v>
      </c>
      <c r="L29" s="1">
        <f t="shared" ca="1" si="9"/>
        <v>0.94722236578628338</v>
      </c>
      <c r="M29" s="1">
        <f t="shared" ca="1" si="19"/>
        <v>0.81113138458266143</v>
      </c>
      <c r="N29" s="1">
        <f t="shared" ca="1" si="19"/>
        <v>0.27598062492093323</v>
      </c>
      <c r="O29" s="1">
        <f t="shared" ca="1" si="10"/>
        <v>8.7112009503594656E-2</v>
      </c>
      <c r="P29" s="1">
        <f t="shared" ca="1" si="11"/>
        <v>0.49271050440057573</v>
      </c>
      <c r="Q29" s="1">
        <f t="shared" ca="1" si="3"/>
        <v>0.35452094584204252</v>
      </c>
      <c r="R29" s="1">
        <f t="shared" ca="1" si="12"/>
        <v>0.84723145024261826</v>
      </c>
      <c r="S29" s="1">
        <f t="shared" ca="1" si="18"/>
        <v>0.48979730822766543</v>
      </c>
      <c r="T29" s="1">
        <f t="shared" ca="1" si="18"/>
        <v>0.30617369578552112</v>
      </c>
      <c r="U29" s="1"/>
      <c r="V29" s="1"/>
      <c r="W29" s="1">
        <v>0.24014233110068472</v>
      </c>
      <c r="X29" s="1">
        <v>0.88754866917316622</v>
      </c>
      <c r="Y29" s="1">
        <v>0.12769100027385094</v>
      </c>
      <c r="Z29" s="1">
        <f t="shared" si="13"/>
        <v>-0.70584479388333032</v>
      </c>
      <c r="AA29" s="1">
        <f t="shared" si="14"/>
        <v>1.2135943604555968</v>
      </c>
      <c r="AB29" s="1">
        <f t="shared" si="15"/>
        <v>-1.1373739306856441</v>
      </c>
      <c r="AC29" s="1">
        <f t="shared" si="16"/>
        <v>1.6451234972579105</v>
      </c>
      <c r="AD29" s="1">
        <v>-0.70584479388333032</v>
      </c>
      <c r="AE29" s="1">
        <v>1.2135943604555968</v>
      </c>
    </row>
    <row r="30" spans="1:31" x14ac:dyDescent="0.3">
      <c r="A30" s="1">
        <f t="shared" ca="1" si="2"/>
        <v>0.44416091385401502</v>
      </c>
      <c r="B30" s="1">
        <f t="shared" ca="1" si="2"/>
        <v>0.36200461096904957</v>
      </c>
      <c r="C30" s="1">
        <f t="shared" ca="1" si="17"/>
        <v>0.80616552482306458</v>
      </c>
      <c r="D30" s="1">
        <f t="shared" ca="1" si="19"/>
        <v>0.68340499816594391</v>
      </c>
      <c r="E30" s="1">
        <f t="shared" ca="1" si="19"/>
        <v>0.41265632144285147</v>
      </c>
      <c r="F30" s="1">
        <f t="shared" ca="1" si="7"/>
        <v>9.6061319608795381E-2</v>
      </c>
      <c r="G30" s="1">
        <f t="shared" ca="1" si="19"/>
        <v>0.58558648097427657</v>
      </c>
      <c r="H30" s="1">
        <f t="shared" ca="1" si="19"/>
        <v>0.62020413311015454</v>
      </c>
      <c r="I30" s="1">
        <f t="shared" ca="1" si="8"/>
        <v>0.20579061408443122</v>
      </c>
      <c r="J30" s="1">
        <f t="shared" ca="1" si="19"/>
        <v>0.29334509240807627</v>
      </c>
      <c r="K30" s="1">
        <f t="shared" ca="1" si="19"/>
        <v>9.5688428690299254E-3</v>
      </c>
      <c r="L30" s="1">
        <f t="shared" ca="1" si="9"/>
        <v>0.30291393527710619</v>
      </c>
      <c r="M30" s="1">
        <f t="shared" ca="1" si="19"/>
        <v>0.62462038017492938</v>
      </c>
      <c r="N30" s="1">
        <f t="shared" ca="1" si="19"/>
        <v>0.18779883392403252</v>
      </c>
      <c r="O30" s="1">
        <f t="shared" ca="1" si="10"/>
        <v>0.81241921409896189</v>
      </c>
      <c r="P30" s="1">
        <f t="shared" ca="1" si="11"/>
        <v>0.42783080231952653</v>
      </c>
      <c r="Q30" s="1">
        <f t="shared" ca="1" si="3"/>
        <v>0.31141801804204494</v>
      </c>
      <c r="R30" s="1">
        <f t="shared" ca="1" si="12"/>
        <v>0.73924882036157147</v>
      </c>
      <c r="S30" s="1">
        <f t="shared" ca="1" si="18"/>
        <v>0.84975843509481053</v>
      </c>
      <c r="T30" s="1">
        <f t="shared" ca="1" si="18"/>
        <v>0.88219969152378208</v>
      </c>
      <c r="U30" s="1"/>
      <c r="V30" s="1"/>
      <c r="W30" s="1">
        <v>0.89022734547491511</v>
      </c>
      <c r="X30" s="1">
        <v>0.23762984167333157</v>
      </c>
      <c r="Y30" s="1">
        <v>0.12785718714824679</v>
      </c>
      <c r="Z30" s="1">
        <f t="shared" si="13"/>
        <v>1.2277380734026038</v>
      </c>
      <c r="AA30" s="1">
        <f t="shared" si="14"/>
        <v>-0.71394743605515942</v>
      </c>
      <c r="AB30" s="1">
        <f t="shared" si="15"/>
        <v>-1.136578877429131</v>
      </c>
      <c r="AC30" s="1">
        <f t="shared" si="16"/>
        <v>1.6503695147765753</v>
      </c>
      <c r="AD30" s="1">
        <v>1.2277380734026038</v>
      </c>
      <c r="AE30" s="1">
        <v>-0.71394743605515942</v>
      </c>
    </row>
    <row r="31" spans="1:31" x14ac:dyDescent="0.3">
      <c r="A31" s="1">
        <f t="shared" ca="1" si="2"/>
        <v>0.93858189355436272</v>
      </c>
      <c r="B31" s="1">
        <f t="shared" ca="1" si="2"/>
        <v>0.72240769910803371</v>
      </c>
      <c r="C31" s="1">
        <f t="shared" ca="1" si="17"/>
        <v>0.66098959266239632</v>
      </c>
      <c r="D31" s="1">
        <f t="shared" ca="1" si="19"/>
        <v>0.26362502307897129</v>
      </c>
      <c r="E31" s="1">
        <f t="shared" ca="1" si="19"/>
        <v>0.76509578614611162</v>
      </c>
      <c r="F31" s="1">
        <f t="shared" ca="1" si="7"/>
        <v>2.87208092250828E-2</v>
      </c>
      <c r="G31" s="1">
        <f t="shared" ca="1" si="19"/>
        <v>0.88217311009989663</v>
      </c>
      <c r="H31" s="1">
        <f t="shared" ca="1" si="19"/>
        <v>1.3932324675695162E-2</v>
      </c>
      <c r="I31" s="1">
        <f t="shared" ca="1" si="8"/>
        <v>0.89610543477559179</v>
      </c>
      <c r="J31" s="1">
        <f t="shared" ca="1" si="19"/>
        <v>0.60255809083019951</v>
      </c>
      <c r="K31" s="1">
        <f t="shared" ca="1" si="19"/>
        <v>0.76407321732542577</v>
      </c>
      <c r="L31" s="1">
        <f t="shared" ca="1" si="9"/>
        <v>0.36663130815562539</v>
      </c>
      <c r="M31" s="1">
        <f t="shared" ca="1" si="19"/>
        <v>0.63235833432946242</v>
      </c>
      <c r="N31" s="1">
        <f t="shared" ca="1" si="19"/>
        <v>0.93663076860079242</v>
      </c>
      <c r="O31" s="1">
        <f t="shared" ca="1" si="10"/>
        <v>0.56898910293025473</v>
      </c>
      <c r="P31" s="1">
        <f t="shared" ca="1" si="11"/>
        <v>0.97136039482655956</v>
      </c>
      <c r="Q31" s="1">
        <f t="shared" ca="1" si="3"/>
        <v>0.63089755735975661</v>
      </c>
      <c r="R31" s="1">
        <f t="shared" ca="1" si="12"/>
        <v>0.60225795218631628</v>
      </c>
      <c r="S31" s="1">
        <f t="shared" ca="1" si="18"/>
        <v>0.61085965172022771</v>
      </c>
      <c r="T31" s="1">
        <f t="shared" ca="1" si="18"/>
        <v>0.19143933175548622</v>
      </c>
      <c r="U31" s="1"/>
      <c r="V31" s="1"/>
      <c r="W31" s="1">
        <v>9.670422231247422E-2</v>
      </c>
      <c r="X31" s="1">
        <v>2.0309568914955389E-2</v>
      </c>
      <c r="Y31" s="1">
        <v>0.11701379122742961</v>
      </c>
      <c r="Z31" s="1">
        <f t="shared" si="13"/>
        <v>-1.3005619316916102</v>
      </c>
      <c r="AA31" s="1">
        <f t="shared" si="14"/>
        <v>-2.0473968253964268</v>
      </c>
      <c r="AB31" s="1">
        <f t="shared" si="15"/>
        <v>-1.1900478579259963</v>
      </c>
      <c r="AC31" s="1">
        <f t="shared" si="16"/>
        <v>-2.1579108991620406</v>
      </c>
      <c r="AD31" s="1">
        <v>-1.3005619316916102</v>
      </c>
      <c r="AE31" s="1">
        <v>-2.0473968253964268</v>
      </c>
    </row>
    <row r="32" spans="1:31" x14ac:dyDescent="0.3">
      <c r="A32" s="1">
        <f t="shared" ca="1" si="2"/>
        <v>2.3793399288999373E-3</v>
      </c>
      <c r="B32" s="1">
        <f t="shared" ca="1" si="2"/>
        <v>0.11984557320424549</v>
      </c>
      <c r="C32" s="1">
        <f t="shared" ca="1" si="17"/>
        <v>0.12222491313314543</v>
      </c>
      <c r="D32" s="1">
        <f t="shared" ca="1" si="19"/>
        <v>0.75810394012251059</v>
      </c>
      <c r="E32" s="1">
        <f t="shared" ca="1" si="19"/>
        <v>0.60771221006843557</v>
      </c>
      <c r="F32" s="1">
        <f t="shared" ca="1" si="7"/>
        <v>0.36581615019094604</v>
      </c>
      <c r="G32" s="1">
        <f t="shared" ca="1" si="19"/>
        <v>0.73106091880631929</v>
      </c>
      <c r="H32" s="1">
        <f t="shared" ca="1" si="19"/>
        <v>0.57931633755539191</v>
      </c>
      <c r="I32" s="1">
        <f t="shared" ca="1" si="8"/>
        <v>0.31037725636171132</v>
      </c>
      <c r="J32" s="1">
        <f t="shared" ca="1" si="19"/>
        <v>0.65392148570658026</v>
      </c>
      <c r="K32" s="1">
        <f t="shared" ca="1" si="19"/>
        <v>0.45339003619381646</v>
      </c>
      <c r="L32" s="1">
        <f t="shared" ca="1" si="9"/>
        <v>0.10731152190039683</v>
      </c>
      <c r="M32" s="1">
        <f t="shared" ca="1" si="19"/>
        <v>0.93844662292639858</v>
      </c>
      <c r="N32" s="1">
        <f t="shared" ca="1" si="19"/>
        <v>0.84542582492586837</v>
      </c>
      <c r="O32" s="1">
        <f t="shared" ca="1" si="10"/>
        <v>0.78387244785226695</v>
      </c>
      <c r="P32" s="1">
        <f t="shared" ca="1" si="11"/>
        <v>0.37031718346217302</v>
      </c>
      <c r="Q32" s="1">
        <f t="shared" ca="1" si="3"/>
        <v>0.47318224710609902</v>
      </c>
      <c r="R32" s="1">
        <f t="shared" ca="1" si="12"/>
        <v>0.84349943056827204</v>
      </c>
      <c r="S32" s="1">
        <f t="shared" ca="1" si="18"/>
        <v>0.26501637705220726</v>
      </c>
      <c r="T32" s="1">
        <f t="shared" ca="1" si="18"/>
        <v>0.45670001818576889</v>
      </c>
      <c r="U32" s="1"/>
      <c r="V32" s="1"/>
      <c r="W32" s="1">
        <v>0.43396472088264992</v>
      </c>
      <c r="X32" s="1">
        <v>0.25028730530890941</v>
      </c>
      <c r="Y32" s="1">
        <v>0.68425202619155934</v>
      </c>
      <c r="Z32" s="1">
        <f t="shared" si="13"/>
        <v>-0.16628910228511037</v>
      </c>
      <c r="AA32" s="1">
        <f t="shared" si="14"/>
        <v>-0.67358591458657358</v>
      </c>
      <c r="AB32" s="1">
        <f t="shared" si="15"/>
        <v>0.47962235487666355</v>
      </c>
      <c r="AC32" s="1">
        <f t="shared" si="16"/>
        <v>-1.3194973717483476</v>
      </c>
      <c r="AD32" s="1">
        <v>-0.16628910228511037</v>
      </c>
      <c r="AE32" s="1">
        <v>-0.67358591458657358</v>
      </c>
    </row>
    <row r="33" spans="1:31" x14ac:dyDescent="0.3">
      <c r="A33" s="1">
        <f t="shared" ca="1" si="2"/>
        <v>0.41139849838506803</v>
      </c>
      <c r="B33" s="1">
        <f t="shared" ca="1" si="2"/>
        <v>0.71605850778015123</v>
      </c>
      <c r="C33" s="1">
        <f t="shared" ca="1" si="17"/>
        <v>0.12745700616521916</v>
      </c>
      <c r="D33" s="1">
        <f t="shared" ca="1" si="19"/>
        <v>0.65000471842992658</v>
      </c>
      <c r="E33" s="1">
        <f t="shared" ca="1" si="19"/>
        <v>2.6686107092974143E-2</v>
      </c>
      <c r="F33" s="1">
        <f t="shared" ca="1" si="7"/>
        <v>0.67669082552290072</v>
      </c>
      <c r="G33" s="1">
        <f t="shared" ca="1" si="19"/>
        <v>0.12528529358019624</v>
      </c>
      <c r="H33" s="1">
        <f t="shared" ca="1" si="19"/>
        <v>0.15185612287605366</v>
      </c>
      <c r="I33" s="1">
        <f t="shared" ca="1" si="8"/>
        <v>0.2771414164562499</v>
      </c>
      <c r="J33" s="1">
        <f t="shared" ca="1" si="19"/>
        <v>0.96455319556863806</v>
      </c>
      <c r="K33" s="1">
        <f t="shared" ca="1" si="19"/>
        <v>5.9580153527957425E-2</v>
      </c>
      <c r="L33" s="1">
        <f t="shared" ca="1" si="9"/>
        <v>2.4133349096595591E-2</v>
      </c>
      <c r="M33" s="1">
        <f t="shared" ca="1" si="19"/>
        <v>0.57627964530712639</v>
      </c>
      <c r="N33" s="1">
        <f t="shared" ca="1" si="19"/>
        <v>0.75466610236793463</v>
      </c>
      <c r="O33" s="1">
        <f t="shared" ca="1" si="10"/>
        <v>0.33094574767506102</v>
      </c>
      <c r="P33" s="1">
        <f t="shared" ca="1" si="11"/>
        <v>0.1796515035736822</v>
      </c>
      <c r="Q33" s="1">
        <f t="shared" ca="1" si="3"/>
        <v>0.30583652790658677</v>
      </c>
      <c r="R33" s="1">
        <f t="shared" ca="1" si="12"/>
        <v>0.48548803148026898</v>
      </c>
      <c r="S33" s="1">
        <f t="shared" ca="1" si="18"/>
        <v>8.081524201842516E-2</v>
      </c>
      <c r="T33" s="1">
        <f t="shared" ca="1" si="18"/>
        <v>0.66260967689083095</v>
      </c>
      <c r="U33" s="1"/>
      <c r="V33" s="1"/>
      <c r="W33" s="1">
        <v>0.64455438523210096</v>
      </c>
      <c r="X33" s="1">
        <v>0.18329874477339092</v>
      </c>
      <c r="Y33" s="1">
        <v>0.82785313000549188</v>
      </c>
      <c r="Z33" s="1">
        <f t="shared" si="13"/>
        <v>0.37065940551138593</v>
      </c>
      <c r="AA33" s="1">
        <f t="shared" si="14"/>
        <v>-0.90286511065797481</v>
      </c>
      <c r="AB33" s="1">
        <f t="shared" si="15"/>
        <v>0.94571545017260827</v>
      </c>
      <c r="AC33" s="1">
        <f t="shared" si="16"/>
        <v>-1.4779211553191973</v>
      </c>
      <c r="AD33" s="1">
        <v>0.37065940551138593</v>
      </c>
      <c r="AE33" s="1">
        <v>-0.90286511065797481</v>
      </c>
    </row>
    <row r="34" spans="1:31" x14ac:dyDescent="0.3">
      <c r="A34" s="1">
        <f t="shared" ca="1" si="2"/>
        <v>0.73273110584758716</v>
      </c>
      <c r="B34" s="1">
        <f t="shared" ca="1" si="2"/>
        <v>0.89142044565473655</v>
      </c>
      <c r="C34" s="1">
        <f t="shared" ca="1" si="17"/>
        <v>0.62415155150232371</v>
      </c>
      <c r="D34" s="1">
        <f t="shared" ca="1" si="19"/>
        <v>0.92944888351172483</v>
      </c>
      <c r="E34" s="1">
        <f t="shared" ca="1" si="19"/>
        <v>1.4961311985619563E-3</v>
      </c>
      <c r="F34" s="1">
        <f t="shared" ca="1" si="7"/>
        <v>0.93094501471028679</v>
      </c>
      <c r="G34" s="1">
        <f t="shared" ca="1" si="19"/>
        <v>0.15637849665513703</v>
      </c>
      <c r="H34" s="1">
        <f t="shared" ca="1" si="19"/>
        <v>0.98788469912443533</v>
      </c>
      <c r="I34" s="1">
        <f t="shared" ca="1" si="8"/>
        <v>0.14426319577957236</v>
      </c>
      <c r="J34" s="1">
        <f t="shared" ca="1" si="19"/>
        <v>0.94803475685587035</v>
      </c>
      <c r="K34" s="1">
        <f t="shared" ca="1" si="19"/>
        <v>0.98580678445759817</v>
      </c>
      <c r="L34" s="1">
        <f t="shared" ca="1" si="9"/>
        <v>0.93384154131346842</v>
      </c>
      <c r="M34" s="1">
        <f t="shared" ca="1" si="19"/>
        <v>0.13185688561020992</v>
      </c>
      <c r="N34" s="1">
        <f t="shared" ca="1" si="19"/>
        <v>0.84347197933467444</v>
      </c>
      <c r="O34" s="1">
        <f t="shared" ca="1" si="10"/>
        <v>0.97532886494488436</v>
      </c>
      <c r="P34" s="1">
        <f t="shared" ca="1" si="11"/>
        <v>0.88970705670304651</v>
      </c>
      <c r="Q34" s="1">
        <f t="shared" ca="1" si="3"/>
        <v>0.85494426402627266</v>
      </c>
      <c r="R34" s="1">
        <f t="shared" ca="1" si="12"/>
        <v>0.74465132072931928</v>
      </c>
      <c r="S34" s="1">
        <f t="shared" ca="1" si="18"/>
        <v>0.98608991967460446</v>
      </c>
      <c r="T34" s="1">
        <f t="shared" ca="1" si="18"/>
        <v>0.43001155918437062</v>
      </c>
      <c r="U34" s="1"/>
      <c r="V34" s="1"/>
      <c r="W34" s="1">
        <v>0.20888687659273031</v>
      </c>
      <c r="X34" s="1">
        <v>0.92883502357900394</v>
      </c>
      <c r="Y34" s="1">
        <v>0.13772190017173425</v>
      </c>
      <c r="Z34" s="1">
        <f t="shared" si="13"/>
        <v>-0.81028959654595345</v>
      </c>
      <c r="AA34" s="1">
        <f t="shared" si="14"/>
        <v>1.4671694956864638</v>
      </c>
      <c r="AB34" s="1">
        <f t="shared" si="15"/>
        <v>-1.0906116517486357</v>
      </c>
      <c r="AC34" s="1">
        <f t="shared" si="16"/>
        <v>1.747491550889146</v>
      </c>
      <c r="AD34" s="1">
        <v>-0.81028959654595345</v>
      </c>
      <c r="AE34" s="1">
        <v>1.4671694956864638</v>
      </c>
    </row>
    <row r="35" spans="1:31" x14ac:dyDescent="0.3">
      <c r="A35" s="1">
        <f t="shared" ca="1" si="2"/>
        <v>0.85199147553574872</v>
      </c>
      <c r="B35" s="1">
        <f t="shared" ca="1" si="2"/>
        <v>0.97484513807891882</v>
      </c>
      <c r="C35" s="1">
        <f t="shared" ca="1" si="17"/>
        <v>0.82683661361466765</v>
      </c>
      <c r="D35" s="1">
        <f t="shared" ca="1" si="19"/>
        <v>0.78012735437388203</v>
      </c>
      <c r="E35" s="1">
        <f t="shared" ca="1" si="19"/>
        <v>0.7064436982113016</v>
      </c>
      <c r="F35" s="1">
        <f t="shared" ca="1" si="7"/>
        <v>0.48657105258518363</v>
      </c>
      <c r="G35" s="1">
        <f t="shared" ca="1" si="19"/>
        <v>0.68737891048395405</v>
      </c>
      <c r="H35" s="1">
        <f t="shared" ca="1" si="19"/>
        <v>5.0851675383720596E-2</v>
      </c>
      <c r="I35" s="1">
        <f t="shared" ca="1" si="8"/>
        <v>0.73823058586767465</v>
      </c>
      <c r="J35" s="1">
        <f t="shared" ca="1" si="19"/>
        <v>0.98121476506650551</v>
      </c>
      <c r="K35" s="1">
        <f t="shared" ca="1" si="19"/>
        <v>0.41498631369397965</v>
      </c>
      <c r="L35" s="1">
        <f t="shared" ca="1" si="9"/>
        <v>0.39620107876048527</v>
      </c>
      <c r="M35" s="1">
        <f t="shared" ca="1" si="19"/>
        <v>0.54792488944792106</v>
      </c>
      <c r="N35" s="1">
        <f t="shared" ca="1" si="19"/>
        <v>0.7131809834034466</v>
      </c>
      <c r="O35" s="1">
        <f t="shared" ca="1" si="10"/>
        <v>0.26110587285136777</v>
      </c>
      <c r="P35" s="1">
        <f t="shared" ca="1" si="11"/>
        <v>0.53581672976392947</v>
      </c>
      <c r="Q35" s="1">
        <f t="shared" ca="1" si="3"/>
        <v>0.31420480693714825</v>
      </c>
      <c r="R35" s="1">
        <f t="shared" ca="1" si="12"/>
        <v>0.85002153670107772</v>
      </c>
      <c r="S35" s="1">
        <f t="shared" ca="1" si="18"/>
        <v>0.11450359819567568</v>
      </c>
      <c r="T35" s="1">
        <f t="shared" ca="1" si="18"/>
        <v>0.1430581413165386</v>
      </c>
      <c r="U35" s="1"/>
      <c r="V35" s="1"/>
      <c r="W35" s="1">
        <v>0.84659764744322763</v>
      </c>
      <c r="X35" s="1">
        <v>0.1112155136323314</v>
      </c>
      <c r="Y35" s="1">
        <v>0.95781316107555903</v>
      </c>
      <c r="Z35" s="1">
        <f t="shared" si="13"/>
        <v>1.0219497057448208</v>
      </c>
      <c r="AA35" s="1">
        <f t="shared" si="14"/>
        <v>-1.2200892922621105</v>
      </c>
      <c r="AB35" s="1">
        <f t="shared" si="15"/>
        <v>1.7258540236279776</v>
      </c>
      <c r="AC35" s="1">
        <f t="shared" si="16"/>
        <v>-1.9239936101452673</v>
      </c>
      <c r="AD35" s="1">
        <v>1.0219497057448208</v>
      </c>
      <c r="AE35" s="1">
        <v>-1.2200892922621105</v>
      </c>
    </row>
    <row r="36" spans="1:31" x14ac:dyDescent="0.3">
      <c r="A36" s="1">
        <f t="shared" ca="1" si="2"/>
        <v>0.39855157632988025</v>
      </c>
      <c r="B36" s="1">
        <f t="shared" ca="1" si="2"/>
        <v>0.60311283989656161</v>
      </c>
      <c r="C36" s="1">
        <f t="shared" ca="1" si="17"/>
        <v>1.6644162264418672E-3</v>
      </c>
      <c r="D36" s="1">
        <f t="shared" ca="1" si="19"/>
        <v>3.332290691960349E-2</v>
      </c>
      <c r="E36" s="1">
        <f t="shared" ca="1" si="19"/>
        <v>0.94100533382795581</v>
      </c>
      <c r="F36" s="1">
        <f t="shared" ca="1" si="7"/>
        <v>0.9743282407475593</v>
      </c>
      <c r="G36" s="1">
        <f t="shared" ca="1" si="19"/>
        <v>5.1502446542689428E-3</v>
      </c>
      <c r="H36" s="1">
        <f t="shared" ca="1" si="19"/>
        <v>0.40017486193777319</v>
      </c>
      <c r="I36" s="1">
        <f t="shared" ca="1" si="8"/>
        <v>0.40532510659204213</v>
      </c>
      <c r="J36" s="1">
        <f t="shared" ca="1" si="19"/>
        <v>0.66196530651279817</v>
      </c>
      <c r="K36" s="1">
        <f t="shared" ca="1" si="19"/>
        <v>3.3909754641241685E-2</v>
      </c>
      <c r="L36" s="1">
        <f t="shared" ca="1" si="9"/>
        <v>0.69587506115403985</v>
      </c>
      <c r="M36" s="1">
        <f t="shared" ca="1" si="19"/>
        <v>0.11652613218211061</v>
      </c>
      <c r="N36" s="1">
        <f t="shared" ca="1" si="19"/>
        <v>0.59704755657650233</v>
      </c>
      <c r="O36" s="1">
        <f t="shared" ca="1" si="10"/>
        <v>0.71357368875861293</v>
      </c>
      <c r="P36" s="1">
        <f t="shared" ca="1" si="11"/>
        <v>0.92234035896901012</v>
      </c>
      <c r="Q36" s="1">
        <f t="shared" ca="1" si="3"/>
        <v>0.77494960631816989</v>
      </c>
      <c r="R36" s="1">
        <f t="shared" ca="1" si="12"/>
        <v>0.69728996528718001</v>
      </c>
      <c r="S36" s="1">
        <f t="shared" ca="1" si="18"/>
        <v>0.31624164846525016</v>
      </c>
      <c r="T36" s="1">
        <f t="shared" ca="1" si="18"/>
        <v>0.37978547383557781</v>
      </c>
      <c r="U36" s="1"/>
      <c r="V36" s="1"/>
      <c r="W36" s="1">
        <v>0.53901675199860388</v>
      </c>
      <c r="X36" s="1">
        <v>0.51777633896473407</v>
      </c>
      <c r="Y36" s="1">
        <v>5.6793090963338067E-2</v>
      </c>
      <c r="Z36" s="1">
        <f t="shared" si="13"/>
        <v>9.7956927105469507E-2</v>
      </c>
      <c r="AA36" s="1">
        <f t="shared" si="14"/>
        <v>4.4573429149046211E-2</v>
      </c>
      <c r="AB36" s="1">
        <f t="shared" si="15"/>
        <v>-1.5822777319567398</v>
      </c>
      <c r="AC36" s="1">
        <f t="shared" si="16"/>
        <v>1.7248080882112555</v>
      </c>
      <c r="AD36" s="1">
        <v>9.7956927105469507E-2</v>
      </c>
      <c r="AE36" s="1">
        <v>4.4573429149046211E-2</v>
      </c>
    </row>
    <row r="37" spans="1:31" x14ac:dyDescent="0.3">
      <c r="A37" s="1">
        <f t="shared" ca="1" si="2"/>
        <v>0.82278911973703628</v>
      </c>
      <c r="B37" s="1">
        <f t="shared" ca="1" si="2"/>
        <v>0.71716011161697024</v>
      </c>
      <c r="C37" s="1">
        <f t="shared" ca="1" si="17"/>
        <v>0.53994923135400663</v>
      </c>
      <c r="D37" s="1">
        <f t="shared" ca="1" si="19"/>
        <v>1.549357423845743E-2</v>
      </c>
      <c r="E37" s="1">
        <f t="shared" ca="1" si="19"/>
        <v>0.98305340060349844</v>
      </c>
      <c r="F37" s="1">
        <f t="shared" ca="1" si="7"/>
        <v>0.99854697484195587</v>
      </c>
      <c r="G37" s="1">
        <f t="shared" ca="1" si="19"/>
        <v>0.51901181090871151</v>
      </c>
      <c r="H37" s="1">
        <f t="shared" ca="1" si="19"/>
        <v>0.529308599012695</v>
      </c>
      <c r="I37" s="1">
        <f t="shared" ca="1" si="8"/>
        <v>4.8320409921406515E-2</v>
      </c>
      <c r="J37" s="1">
        <f t="shared" ca="1" si="19"/>
        <v>0.93556478428632683</v>
      </c>
      <c r="K37" s="1">
        <f t="shared" ca="1" si="19"/>
        <v>3.6076738488765359E-2</v>
      </c>
      <c r="L37" s="1">
        <f t="shared" ca="1" si="9"/>
        <v>0.97164152277509219</v>
      </c>
      <c r="M37" s="1">
        <f t="shared" ca="1" si="19"/>
        <v>0.78994741072266406</v>
      </c>
      <c r="N37" s="1">
        <f t="shared" ca="1" si="19"/>
        <v>0.33534732946122903</v>
      </c>
      <c r="O37" s="1">
        <f t="shared" ca="1" si="10"/>
        <v>0.12529474018389308</v>
      </c>
      <c r="P37" s="1">
        <f t="shared" ca="1" si="11"/>
        <v>0.12052992508608151</v>
      </c>
      <c r="Q37" s="1">
        <f t="shared" ca="1" si="3"/>
        <v>0.13498993551519256</v>
      </c>
      <c r="R37" s="1">
        <f t="shared" ca="1" si="12"/>
        <v>0.25551986060127407</v>
      </c>
      <c r="S37" s="1">
        <f t="shared" ca="1" si="18"/>
        <v>0.64392245813364835</v>
      </c>
      <c r="T37" s="1">
        <f t="shared" ca="1" si="18"/>
        <v>0.171940612245016</v>
      </c>
      <c r="U37" s="1"/>
      <c r="V37" s="1"/>
      <c r="W37" s="1">
        <v>0.23968702135929754</v>
      </c>
      <c r="X37" s="1">
        <v>0.99435276940671313</v>
      </c>
      <c r="Y37" s="1">
        <v>0.23403979076601056</v>
      </c>
      <c r="Z37" s="1">
        <f t="shared" si="13"/>
        <v>-0.70730969381983333</v>
      </c>
      <c r="AA37" s="1">
        <f t="shared" si="14"/>
        <v>2.5334538492702388</v>
      </c>
      <c r="AB37" s="1">
        <f t="shared" si="15"/>
        <v>-0.72560723985413988</v>
      </c>
      <c r="AC37" s="1">
        <f t="shared" si="16"/>
        <v>2.5517513953045454</v>
      </c>
      <c r="AD37" s="1">
        <v>-0.70730969381983333</v>
      </c>
      <c r="AE37" s="1">
        <v>2.5334538492702388</v>
      </c>
    </row>
    <row r="38" spans="1:31" x14ac:dyDescent="0.3">
      <c r="A38" s="1">
        <f t="shared" ca="1" si="2"/>
        <v>0.87316688167161005</v>
      </c>
      <c r="B38" s="1">
        <f t="shared" ca="1" si="2"/>
        <v>0.78539817215973895</v>
      </c>
      <c r="C38" s="1">
        <f t="shared" ca="1" si="17"/>
        <v>0.658565053831349</v>
      </c>
      <c r="D38" s="1">
        <f t="shared" ca="1" si="19"/>
        <v>0.11520069354730045</v>
      </c>
      <c r="E38" s="1">
        <f t="shared" ca="1" si="19"/>
        <v>0.88423426727257293</v>
      </c>
      <c r="F38" s="1">
        <f t="shared" ca="1" si="7"/>
        <v>0.99943496081987337</v>
      </c>
      <c r="G38" s="1">
        <f t="shared" ca="1" si="19"/>
        <v>0.61611838410722641</v>
      </c>
      <c r="H38" s="1">
        <f t="shared" ca="1" si="19"/>
        <v>0.9598732646795447</v>
      </c>
      <c r="I38" s="1">
        <f t="shared" ca="1" si="8"/>
        <v>0.57599164878677112</v>
      </c>
      <c r="J38" s="1">
        <f t="shared" ca="1" si="19"/>
        <v>0.27937951064134003</v>
      </c>
      <c r="K38" s="1">
        <f t="shared" ca="1" si="19"/>
        <v>3.7874269992813847E-2</v>
      </c>
      <c r="L38" s="1">
        <f t="shared" ca="1" si="9"/>
        <v>0.31725378063415388</v>
      </c>
      <c r="M38" s="1">
        <f t="shared" ca="1" si="19"/>
        <v>0.50983924837313277</v>
      </c>
      <c r="N38" s="1">
        <f t="shared" ca="1" si="19"/>
        <v>0.2804648882994083</v>
      </c>
      <c r="O38" s="1">
        <f t="shared" ca="1" si="10"/>
        <v>0.79030413667254107</v>
      </c>
      <c r="P38" s="1">
        <f t="shared" ca="1" si="11"/>
        <v>0.5725359845206478</v>
      </c>
      <c r="Q38" s="1">
        <f t="shared" ca="1" si="3"/>
        <v>0.45268449619411733</v>
      </c>
      <c r="R38" s="1">
        <f t="shared" ca="1" si="12"/>
        <v>2.5220480714765126E-2</v>
      </c>
      <c r="S38" s="1">
        <f t="shared" ca="1" si="18"/>
        <v>0.90696047028381421</v>
      </c>
      <c r="T38" s="1">
        <f t="shared" ca="1" si="18"/>
        <v>0.66617492963641611</v>
      </c>
      <c r="U38" s="1"/>
      <c r="V38" s="1"/>
      <c r="W38" s="1">
        <v>0.31886558632907369</v>
      </c>
      <c r="X38" s="1">
        <v>0.97861156711593755</v>
      </c>
      <c r="Y38" s="1">
        <v>0.29747715344501113</v>
      </c>
      <c r="Z38" s="1">
        <f t="shared" si="13"/>
        <v>-0.47087336057768098</v>
      </c>
      <c r="AA38" s="1">
        <f t="shared" si="14"/>
        <v>2.0258821215279958</v>
      </c>
      <c r="AB38" s="1">
        <f t="shared" si="15"/>
        <v>-0.53167038473297734</v>
      </c>
      <c r="AC38" s="1">
        <f t="shared" si="16"/>
        <v>2.0866791456832923</v>
      </c>
      <c r="AD38" s="1">
        <v>-0.47087336057768098</v>
      </c>
      <c r="AE38" s="1">
        <v>2.0258821215279958</v>
      </c>
    </row>
    <row r="39" spans="1:31" x14ac:dyDescent="0.3">
      <c r="A39" s="1">
        <f t="shared" ref="A39:B57" ca="1" si="20">RAND()</f>
        <v>0.10310456028641524</v>
      </c>
      <c r="B39" s="1">
        <f t="shared" ca="1" si="20"/>
        <v>0.44348391300444645</v>
      </c>
      <c r="C39" s="1">
        <f t="shared" ca="1" si="17"/>
        <v>0.54658847329086169</v>
      </c>
      <c r="D39" s="1">
        <f t="shared" ca="1" si="19"/>
        <v>0.18918162357403889</v>
      </c>
      <c r="E39" s="1">
        <f t="shared" ca="1" si="19"/>
        <v>0.31747326346488569</v>
      </c>
      <c r="F39" s="1">
        <f t="shared" ca="1" si="7"/>
        <v>0.50665488703892458</v>
      </c>
      <c r="G39" s="1">
        <f t="shared" ca="1" si="19"/>
        <v>0.94599597405986935</v>
      </c>
      <c r="H39" s="1">
        <f t="shared" ca="1" si="19"/>
        <v>0.74238081040395909</v>
      </c>
      <c r="I39" s="1">
        <f t="shared" ca="1" si="8"/>
        <v>0.68837678446382844</v>
      </c>
      <c r="J39" s="1">
        <f t="shared" ca="1" si="19"/>
        <v>2.5973315592481838E-2</v>
      </c>
      <c r="K39" s="1">
        <f t="shared" ca="1" si="19"/>
        <v>0.33943324351145898</v>
      </c>
      <c r="L39" s="1">
        <f t="shared" ca="1" si="9"/>
        <v>0.36540655910394082</v>
      </c>
      <c r="M39" s="1">
        <f t="shared" ca="1" si="19"/>
        <v>0.90391518499121859</v>
      </c>
      <c r="N39" s="1">
        <f t="shared" ca="1" si="19"/>
        <v>0.49322032502395297</v>
      </c>
      <c r="O39" s="1">
        <f t="shared" ca="1" si="10"/>
        <v>0.39713551001517144</v>
      </c>
      <c r="P39" s="1">
        <f t="shared" ca="1" si="11"/>
        <v>0.75406302394733404</v>
      </c>
      <c r="Q39" s="1">
        <f t="shared" ca="1" si="3"/>
        <v>0.2265967905573909</v>
      </c>
      <c r="R39" s="1">
        <f t="shared" ca="1" si="12"/>
        <v>0.98065981450472495</v>
      </c>
      <c r="S39" s="1">
        <f t="shared" ca="1" si="18"/>
        <v>0.4170906934157903</v>
      </c>
      <c r="T39" s="1">
        <f t="shared" ca="1" si="18"/>
        <v>0.69898430345623697</v>
      </c>
      <c r="U39" s="1"/>
      <c r="V39" s="1"/>
      <c r="W39" s="1">
        <v>0.23016944993941846</v>
      </c>
      <c r="X39" s="1">
        <v>0.71320828666491976</v>
      </c>
      <c r="Y39" s="1">
        <v>0.94337773660433821</v>
      </c>
      <c r="Z39" s="1">
        <f t="shared" si="13"/>
        <v>-0.73828891704714616</v>
      </c>
      <c r="AA39" s="1">
        <f t="shared" si="14"/>
        <v>0.56278187089423448</v>
      </c>
      <c r="AB39" s="1">
        <f t="shared" si="15"/>
        <v>1.5837767727398731</v>
      </c>
      <c r="AC39" s="1">
        <f t="shared" si="16"/>
        <v>-1.7592838188927846</v>
      </c>
      <c r="AD39" s="1">
        <v>-0.73828891704714616</v>
      </c>
      <c r="AE39" s="1">
        <v>0.56278187089423448</v>
      </c>
    </row>
    <row r="40" spans="1:31" x14ac:dyDescent="0.3">
      <c r="A40" s="1">
        <f t="shared" ca="1" si="20"/>
        <v>5.2951352239296923E-2</v>
      </c>
      <c r="B40" s="1">
        <f t="shared" ca="1" si="20"/>
        <v>0.75097225791135669</v>
      </c>
      <c r="C40" s="1">
        <f t="shared" ca="1" si="17"/>
        <v>0.80392361015065361</v>
      </c>
      <c r="D40" s="1">
        <f t="shared" ca="1" si="19"/>
        <v>0.30736907912412859</v>
      </c>
      <c r="E40" s="1">
        <f t="shared" ca="1" si="19"/>
        <v>0.56181396440533826</v>
      </c>
      <c r="F40" s="1">
        <f t="shared" ca="1" si="7"/>
        <v>0.86918304352946685</v>
      </c>
      <c r="G40" s="1">
        <f t="shared" ca="1" si="19"/>
        <v>0.86011802879507293</v>
      </c>
      <c r="H40" s="1">
        <f t="shared" ca="1" si="19"/>
        <v>0.48297359861195577</v>
      </c>
      <c r="I40" s="1">
        <f t="shared" ca="1" si="8"/>
        <v>0.34309162740702881</v>
      </c>
      <c r="J40" s="1">
        <f t="shared" ca="1" si="19"/>
        <v>0.55135450456577784</v>
      </c>
      <c r="K40" s="1">
        <f t="shared" ca="1" si="19"/>
        <v>0.87875061601786097</v>
      </c>
      <c r="L40" s="1">
        <f t="shared" ca="1" si="9"/>
        <v>0.43010512058363881</v>
      </c>
      <c r="M40" s="1">
        <f t="shared" ca="1" si="19"/>
        <v>9.7182614127420908E-2</v>
      </c>
      <c r="N40" s="1">
        <f t="shared" ca="1" si="19"/>
        <v>0.70562307447247075</v>
      </c>
      <c r="O40" s="1">
        <f t="shared" ca="1" si="10"/>
        <v>0.80280568859989165</v>
      </c>
      <c r="P40" s="1">
        <f t="shared" ca="1" si="11"/>
        <v>0.78715832182375656</v>
      </c>
      <c r="Q40" s="1">
        <f t="shared" ca="1" si="3"/>
        <v>0.80598272443422814</v>
      </c>
      <c r="R40" s="1">
        <f t="shared" ca="1" si="12"/>
        <v>0.59314104625798469</v>
      </c>
      <c r="S40" s="1">
        <f t="shared" ca="1" si="18"/>
        <v>0.5151374704476438</v>
      </c>
      <c r="T40" s="1">
        <f t="shared" ca="1" si="18"/>
        <v>0.14703643800577038</v>
      </c>
      <c r="U40" s="1"/>
      <c r="V40" s="1"/>
      <c r="W40" s="1">
        <v>0.38279319791255384</v>
      </c>
      <c r="X40" s="1">
        <v>0.41562618781273497</v>
      </c>
      <c r="Y40" s="1">
        <v>0.79841938572528881</v>
      </c>
      <c r="Z40" s="1">
        <f t="shared" si="13"/>
        <v>-0.29815299473136164</v>
      </c>
      <c r="AA40" s="1">
        <f t="shared" si="14"/>
        <v>-0.21309562679203684</v>
      </c>
      <c r="AB40" s="1">
        <f t="shared" si="15"/>
        <v>0.83598875613479418</v>
      </c>
      <c r="AC40" s="1">
        <f t="shared" si="16"/>
        <v>-1.3472373776581925</v>
      </c>
      <c r="AD40" s="1">
        <v>-0.29815299473136164</v>
      </c>
      <c r="AE40" s="1">
        <v>-0.21309562679203684</v>
      </c>
    </row>
    <row r="41" spans="1:31" x14ac:dyDescent="0.3">
      <c r="A41" s="1">
        <f t="shared" ca="1" si="20"/>
        <v>0.82846018037472147</v>
      </c>
      <c r="B41" s="1">
        <f t="shared" ca="1" si="20"/>
        <v>0.34057538098935336</v>
      </c>
      <c r="C41" s="1">
        <f t="shared" ca="1" si="17"/>
        <v>0.16903556136407483</v>
      </c>
      <c r="D41" s="1">
        <f t="shared" ca="1" si="19"/>
        <v>5.6824299804185685E-3</v>
      </c>
      <c r="E41" s="1">
        <f t="shared" ca="1" si="19"/>
        <v>0.50069933144413659</v>
      </c>
      <c r="F41" s="1">
        <f t="shared" ca="1" si="7"/>
        <v>0.50638176142455515</v>
      </c>
      <c r="G41" s="1">
        <f t="shared" ca="1" si="19"/>
        <v>0.7929141530645013</v>
      </c>
      <c r="H41" s="1">
        <f t="shared" ca="1" si="19"/>
        <v>0.40374823838982798</v>
      </c>
      <c r="I41" s="1">
        <f t="shared" ca="1" si="8"/>
        <v>0.19666239145432929</v>
      </c>
      <c r="J41" s="1">
        <f t="shared" ca="1" si="19"/>
        <v>0.45219082309867165</v>
      </c>
      <c r="K41" s="1">
        <f t="shared" ca="1" si="19"/>
        <v>9.6031706722532362E-2</v>
      </c>
      <c r="L41" s="1">
        <f t="shared" ca="1" si="9"/>
        <v>0.54822252982120401</v>
      </c>
      <c r="M41" s="1">
        <f t="shared" ca="1" si="19"/>
        <v>0.98132151285298252</v>
      </c>
      <c r="N41" s="1">
        <f t="shared" ca="1" si="19"/>
        <v>0.48280702261512221</v>
      </c>
      <c r="O41" s="1">
        <f t="shared" ca="1" si="10"/>
        <v>0.46412853546810462</v>
      </c>
      <c r="P41" s="1">
        <f t="shared" ca="1" si="11"/>
        <v>0.8880342480981942</v>
      </c>
      <c r="Q41" s="1">
        <f t="shared" ca="1" si="3"/>
        <v>0.69078583856368947</v>
      </c>
      <c r="R41" s="1">
        <f t="shared" ca="1" si="12"/>
        <v>0.57882008666188378</v>
      </c>
      <c r="S41" s="1">
        <f t="shared" ca="1" si="18"/>
        <v>0.76085753675843304</v>
      </c>
      <c r="T41" s="1">
        <f t="shared" ca="1" si="18"/>
        <v>0.33998061288203629</v>
      </c>
      <c r="U41" s="1"/>
      <c r="V41" s="1"/>
      <c r="W41" s="1">
        <v>0.95875972804964416</v>
      </c>
      <c r="X41" s="1">
        <v>0.15718573154615689</v>
      </c>
      <c r="Y41" s="1">
        <v>0.11594545959580094</v>
      </c>
      <c r="Z41" s="1">
        <f t="shared" si="13"/>
        <v>1.7364712481668902</v>
      </c>
      <c r="AA41" s="1">
        <f t="shared" si="14"/>
        <v>-1.0060916954997297</v>
      </c>
      <c r="AB41" s="1">
        <f t="shared" si="15"/>
        <v>-1.1955020924770194</v>
      </c>
      <c r="AC41" s="1">
        <f t="shared" si="16"/>
        <v>1.92588164514418</v>
      </c>
      <c r="AD41" s="1">
        <v>1.7364712481668902</v>
      </c>
      <c r="AE41" s="1">
        <v>-1.0060916954997297</v>
      </c>
    </row>
    <row r="42" spans="1:31" x14ac:dyDescent="0.3">
      <c r="A42" s="1">
        <f t="shared" ca="1" si="20"/>
        <v>0.39527007774809941</v>
      </c>
      <c r="B42" s="1">
        <f t="shared" ca="1" si="20"/>
        <v>0.87886643644358486</v>
      </c>
      <c r="C42" s="1">
        <f t="shared" ca="1" si="17"/>
        <v>0.27413651419168428</v>
      </c>
      <c r="D42" s="1">
        <f t="shared" ca="1" si="19"/>
        <v>0.25450169484617857</v>
      </c>
      <c r="E42" s="1">
        <f t="shared" ca="1" si="19"/>
        <v>0.32561728521005107</v>
      </c>
      <c r="F42" s="1">
        <f t="shared" ca="1" si="7"/>
        <v>0.58011898005622964</v>
      </c>
      <c r="G42" s="1">
        <f t="shared" ca="1" si="19"/>
        <v>5.0542689341396163E-2</v>
      </c>
      <c r="H42" s="1">
        <f t="shared" ca="1" si="19"/>
        <v>0.15856573319579592</v>
      </c>
      <c r="I42" s="1">
        <f t="shared" ca="1" si="8"/>
        <v>0.20910842253719208</v>
      </c>
      <c r="J42" s="1">
        <f t="shared" ca="1" si="19"/>
        <v>0.71104987798400399</v>
      </c>
      <c r="K42" s="1">
        <f t="shared" ca="1" si="19"/>
        <v>0.25989394166743207</v>
      </c>
      <c r="L42" s="1">
        <f t="shared" ca="1" si="9"/>
        <v>0.97094381965143606</v>
      </c>
      <c r="M42" s="1">
        <f t="shared" ca="1" si="19"/>
        <v>5.3830376836767724E-2</v>
      </c>
      <c r="N42" s="1">
        <f t="shared" ca="1" si="19"/>
        <v>0.28350955440640691</v>
      </c>
      <c r="O42" s="1">
        <f t="shared" ca="1" si="10"/>
        <v>0.33733993124317463</v>
      </c>
      <c r="P42" s="1">
        <f t="shared" ca="1" si="11"/>
        <v>0.43433730390193692</v>
      </c>
      <c r="Q42" s="1">
        <f t="shared" ca="1" si="3"/>
        <v>0.60446001406941197</v>
      </c>
      <c r="R42" s="1">
        <f t="shared" ca="1" si="12"/>
        <v>3.8797317971348999E-2</v>
      </c>
      <c r="S42" s="1">
        <f t="shared" ca="1" si="18"/>
        <v>0.46361734090501427</v>
      </c>
      <c r="T42" s="1">
        <f t="shared" ca="1" si="18"/>
        <v>0.11312335275041197</v>
      </c>
      <c r="U42" s="1"/>
      <c r="V42" s="1"/>
      <c r="W42" s="1">
        <v>0.12422157645379239</v>
      </c>
      <c r="X42" s="1">
        <v>0.28982990009698928</v>
      </c>
      <c r="Y42" s="1">
        <v>0.41405147655078167</v>
      </c>
      <c r="Z42" s="1">
        <f t="shared" si="13"/>
        <v>-1.1541390817470187</v>
      </c>
      <c r="AA42" s="1">
        <f t="shared" si="14"/>
        <v>-0.55388171424420485</v>
      </c>
      <c r="AB42" s="1">
        <f t="shared" si="15"/>
        <v>-0.21713523793672004</v>
      </c>
      <c r="AC42" s="1">
        <f t="shared" si="16"/>
        <v>-1.4908855580545035</v>
      </c>
      <c r="AD42" s="1">
        <v>-1.1541390817470187</v>
      </c>
      <c r="AE42" s="1">
        <v>-0.55388171424420485</v>
      </c>
    </row>
    <row r="43" spans="1:31" x14ac:dyDescent="0.3">
      <c r="A43" s="1">
        <f t="shared" ca="1" si="20"/>
        <v>0.97646802440454639</v>
      </c>
      <c r="B43" s="1">
        <f t="shared" ca="1" si="20"/>
        <v>5.7859524817915009E-2</v>
      </c>
      <c r="C43" s="1">
        <f t="shared" ca="1" si="17"/>
        <v>3.4327549222461506E-2</v>
      </c>
      <c r="D43" s="1">
        <f t="shared" ca="1" si="19"/>
        <v>1.1461719556319361E-3</v>
      </c>
      <c r="E43" s="1">
        <f t="shared" ca="1" si="19"/>
        <v>0.81503432078939453</v>
      </c>
      <c r="F43" s="1">
        <f t="shared" ca="1" si="7"/>
        <v>0.81618049274502646</v>
      </c>
      <c r="G43" s="1">
        <f t="shared" ca="1" si="19"/>
        <v>0.92502682606502318</v>
      </c>
      <c r="H43" s="1">
        <f t="shared" ca="1" si="19"/>
        <v>0.97226806144449074</v>
      </c>
      <c r="I43" s="1">
        <f t="shared" ca="1" si="8"/>
        <v>0.89729488750951392</v>
      </c>
      <c r="J43" s="1">
        <f t="shared" ca="1" si="19"/>
        <v>0.69715492036774895</v>
      </c>
      <c r="K43" s="1">
        <f t="shared" ca="1" si="19"/>
        <v>0.3124729633281822</v>
      </c>
      <c r="L43" s="1">
        <f t="shared" ca="1" si="9"/>
        <v>9.6278836959311498E-3</v>
      </c>
      <c r="M43" s="1">
        <f t="shared" ca="1" si="19"/>
        <v>0.3481907938105222</v>
      </c>
      <c r="N43" s="1">
        <f t="shared" ca="1" si="19"/>
        <v>0.61638144553904495</v>
      </c>
      <c r="O43" s="1">
        <f t="shared" ca="1" si="10"/>
        <v>0.96457223934956715</v>
      </c>
      <c r="P43" s="1">
        <f t="shared" ca="1" si="11"/>
        <v>7.0517031977333167E-2</v>
      </c>
      <c r="Q43" s="1">
        <f t="shared" ca="1" si="3"/>
        <v>0.70054506586681364</v>
      </c>
      <c r="R43" s="1">
        <f t="shared" ca="1" si="12"/>
        <v>0.77106209784414681</v>
      </c>
      <c r="S43" s="1">
        <f t="shared" ca="1" si="18"/>
        <v>0.36376936253313086</v>
      </c>
      <c r="T43" s="1">
        <f t="shared" ca="1" si="18"/>
        <v>0.69914301491226594</v>
      </c>
      <c r="U43" s="1"/>
      <c r="V43" s="1"/>
      <c r="W43" s="1">
        <v>7.0721607298323885E-2</v>
      </c>
      <c r="X43" s="1">
        <v>0.97270351693371127</v>
      </c>
      <c r="Y43" s="1">
        <v>4.342512423203515E-2</v>
      </c>
      <c r="Z43" s="1">
        <f t="shared" si="13"/>
        <v>-1.4704378202543609</v>
      </c>
      <c r="AA43" s="1">
        <f t="shared" si="14"/>
        <v>1.9221016688822554</v>
      </c>
      <c r="AB43" s="1">
        <f t="shared" si="15"/>
        <v>-1.7122519446308977</v>
      </c>
      <c r="AC43" s="1">
        <f t="shared" si="16"/>
        <v>2.1639157932587922</v>
      </c>
      <c r="AD43" s="1">
        <v>-1.4704378202543609</v>
      </c>
      <c r="AE43" s="1">
        <v>1.9221016688822554</v>
      </c>
    </row>
    <row r="44" spans="1:31" x14ac:dyDescent="0.3">
      <c r="A44" s="1">
        <f t="shared" ca="1" si="20"/>
        <v>0.62781509896022114</v>
      </c>
      <c r="B44" s="1">
        <f t="shared" ca="1" si="20"/>
        <v>0.51276277470468101</v>
      </c>
      <c r="C44" s="1">
        <f t="shared" ca="1" si="17"/>
        <v>0.14057787366490215</v>
      </c>
      <c r="D44" s="1">
        <f t="shared" ca="1" si="19"/>
        <v>0.95388626536876997</v>
      </c>
      <c r="E44" s="1">
        <f t="shared" ca="1" si="19"/>
        <v>0.57940711220423335</v>
      </c>
      <c r="F44" s="1">
        <f t="shared" ca="1" si="7"/>
        <v>0.53329337757300332</v>
      </c>
      <c r="G44" s="1">
        <f t="shared" ca="1" si="19"/>
        <v>0.236188089291406</v>
      </c>
      <c r="H44" s="1">
        <f t="shared" ca="1" si="19"/>
        <v>0.1639150732415845</v>
      </c>
      <c r="I44" s="1">
        <f t="shared" ca="1" si="8"/>
        <v>0.4001031625329905</v>
      </c>
      <c r="J44" s="1">
        <f t="shared" ca="1" si="19"/>
        <v>0.39066812035750531</v>
      </c>
      <c r="K44" s="1">
        <f t="shared" ca="1" si="19"/>
        <v>0.5047285585955652</v>
      </c>
      <c r="L44" s="1">
        <f t="shared" ca="1" si="9"/>
        <v>0.89539667895307051</v>
      </c>
      <c r="M44" s="1">
        <f t="shared" ca="1" si="19"/>
        <v>0.90145415722281841</v>
      </c>
      <c r="N44" s="1">
        <f t="shared" ca="1" si="19"/>
        <v>0.4992488207883482</v>
      </c>
      <c r="O44" s="1">
        <f t="shared" ca="1" si="10"/>
        <v>0.40070297801116661</v>
      </c>
      <c r="P44" s="1">
        <f t="shared" ca="1" si="11"/>
        <v>0.61221406006225387</v>
      </c>
      <c r="Q44" s="1">
        <f t="shared" ca="1" si="3"/>
        <v>0.29088247656673172</v>
      </c>
      <c r="R44" s="1">
        <f t="shared" ca="1" si="12"/>
        <v>0.90309653662898559</v>
      </c>
      <c r="S44" s="1">
        <f t="shared" ca="1" si="18"/>
        <v>0.47402030724075017</v>
      </c>
      <c r="T44" s="1">
        <f t="shared" ca="1" si="18"/>
        <v>0.37061755786524286</v>
      </c>
      <c r="U44" s="1"/>
      <c r="V44" s="1"/>
      <c r="W44" s="1">
        <v>6.6703373806229149E-2</v>
      </c>
      <c r="X44" s="1">
        <v>0.12967216866074482</v>
      </c>
      <c r="Y44" s="1">
        <v>0.19637554246697397</v>
      </c>
      <c r="Z44" s="1">
        <f t="shared" si="13"/>
        <v>-1.5008021299970828</v>
      </c>
      <c r="AA44" s="1">
        <f t="shared" si="14"/>
        <v>-1.1279421832391532</v>
      </c>
      <c r="AB44" s="1">
        <f t="shared" si="15"/>
        <v>-0.85463890078946447</v>
      </c>
      <c r="AC44" s="1">
        <f t="shared" si="16"/>
        <v>-1.7741054124467719</v>
      </c>
      <c r="AD44" s="1">
        <v>-1.5008021299970828</v>
      </c>
      <c r="AE44" s="1">
        <v>-1.1279421832391532</v>
      </c>
    </row>
    <row r="45" spans="1:31" x14ac:dyDescent="0.3">
      <c r="A45" s="1">
        <f t="shared" ca="1" si="20"/>
        <v>0.62925926587874936</v>
      </c>
      <c r="B45" s="1">
        <f t="shared" ca="1" si="20"/>
        <v>0.26700091726495423</v>
      </c>
      <c r="C45" s="1">
        <f t="shared" ca="1" si="17"/>
        <v>0.89626018314370359</v>
      </c>
      <c r="D45" s="1">
        <f t="shared" ca="1" si="19"/>
        <v>1.6755054353383314E-2</v>
      </c>
      <c r="E45" s="1">
        <f t="shared" ca="1" si="19"/>
        <v>0.5712235846744379</v>
      </c>
      <c r="F45" s="1">
        <f t="shared" ca="1" si="7"/>
        <v>0.58797863902782121</v>
      </c>
      <c r="G45" s="1">
        <f t="shared" ca="1" si="19"/>
        <v>0.9426397541169188</v>
      </c>
      <c r="H45" s="1">
        <f t="shared" ca="1" si="19"/>
        <v>0.732895185383861</v>
      </c>
      <c r="I45" s="1">
        <f t="shared" ca="1" si="8"/>
        <v>0.6755349395007797</v>
      </c>
      <c r="J45" s="1">
        <f t="shared" ca="1" si="19"/>
        <v>0.13189325954664965</v>
      </c>
      <c r="K45" s="1">
        <f t="shared" ca="1" si="19"/>
        <v>9.6223199462260878E-2</v>
      </c>
      <c r="L45" s="1">
        <f t="shared" ca="1" si="9"/>
        <v>0.22811645900891053</v>
      </c>
      <c r="M45" s="1">
        <f t="shared" ca="1" si="19"/>
        <v>0.18023937906517684</v>
      </c>
      <c r="N45" s="1">
        <f t="shared" ca="1" si="19"/>
        <v>0.49164028355785327</v>
      </c>
      <c r="O45" s="1">
        <f t="shared" ca="1" si="10"/>
        <v>0.67187966262303012</v>
      </c>
      <c r="P45" s="1">
        <f t="shared" ca="1" si="11"/>
        <v>0.20211102461408237</v>
      </c>
      <c r="Q45" s="1">
        <f t="shared" ca="1" si="3"/>
        <v>0.28208724533102325</v>
      </c>
      <c r="R45" s="1">
        <f t="shared" ca="1" si="12"/>
        <v>0.48419826994510562</v>
      </c>
      <c r="S45" s="1">
        <f t="shared" ca="1" si="18"/>
        <v>8.2737373484494614E-2</v>
      </c>
      <c r="T45" s="1">
        <f t="shared" ca="1" si="18"/>
        <v>0.24746433025210279</v>
      </c>
      <c r="U45" s="1"/>
      <c r="V45" s="1"/>
      <c r="W45" s="1">
        <v>0.81712190848452482</v>
      </c>
      <c r="X45" s="1">
        <v>0.56225190741555719</v>
      </c>
      <c r="Y45" s="1">
        <v>0.3793738159000819</v>
      </c>
      <c r="Z45" s="1">
        <f t="shared" si="13"/>
        <v>0.90445123131617122</v>
      </c>
      <c r="AA45" s="1">
        <f t="shared" si="14"/>
        <v>0.15668109738590424</v>
      </c>
      <c r="AB45" s="1">
        <f t="shared" si="15"/>
        <v>-0.30712578520596806</v>
      </c>
      <c r="AC45" s="1">
        <f t="shared" si="16"/>
        <v>1.3682581139080436</v>
      </c>
      <c r="AD45" s="1">
        <v>0.90445123131617122</v>
      </c>
      <c r="AE45" s="1">
        <v>0.15668109738590424</v>
      </c>
    </row>
    <row r="46" spans="1:31" x14ac:dyDescent="0.3">
      <c r="A46" s="1">
        <f t="shared" ca="1" si="20"/>
        <v>0.60050465060410385</v>
      </c>
      <c r="B46" s="1">
        <f t="shared" ca="1" si="20"/>
        <v>0.63457469086139473</v>
      </c>
      <c r="C46" s="1">
        <f t="shared" ca="1" si="17"/>
        <v>0.23507934146549858</v>
      </c>
      <c r="D46" s="1">
        <f t="shared" ca="1" si="19"/>
        <v>6.4202782659036783E-2</v>
      </c>
      <c r="E46" s="1">
        <f t="shared" ca="1" si="19"/>
        <v>0.28160346250258095</v>
      </c>
      <c r="F46" s="1">
        <f t="shared" ca="1" si="7"/>
        <v>0.34580624516161773</v>
      </c>
      <c r="G46" s="1">
        <f t="shared" ca="1" si="19"/>
        <v>0.55023490173053191</v>
      </c>
      <c r="H46" s="1">
        <f t="shared" ca="1" si="19"/>
        <v>0.10957421128735112</v>
      </c>
      <c r="I46" s="1">
        <f t="shared" ca="1" si="8"/>
        <v>0.65980911301788303</v>
      </c>
      <c r="J46" s="1">
        <f t="shared" ca="1" si="19"/>
        <v>2.5752175121146803E-2</v>
      </c>
      <c r="K46" s="1">
        <f t="shared" ca="1" si="19"/>
        <v>0.41292357602940533</v>
      </c>
      <c r="L46" s="1">
        <f t="shared" ca="1" si="9"/>
        <v>0.43867575115055213</v>
      </c>
      <c r="M46" s="1">
        <f t="shared" ca="1" si="19"/>
        <v>0.98709385814343154</v>
      </c>
      <c r="N46" s="1">
        <f t="shared" ca="1" si="19"/>
        <v>0.61949867808476133</v>
      </c>
      <c r="O46" s="1">
        <f t="shared" ca="1" si="10"/>
        <v>0.60659253622819298</v>
      </c>
      <c r="P46" s="1">
        <f t="shared" ca="1" si="11"/>
        <v>0.15096030729564147</v>
      </c>
      <c r="Q46" s="1">
        <f t="shared" ca="1" si="3"/>
        <v>0.75293052881194555</v>
      </c>
      <c r="R46" s="1">
        <f t="shared" ca="1" si="12"/>
        <v>0.90389083610758703</v>
      </c>
      <c r="S46" s="1">
        <f t="shared" ca="1" si="18"/>
        <v>0.78350711421382468</v>
      </c>
      <c r="T46" s="1">
        <f t="shared" ca="1" si="18"/>
        <v>0.20859682610168795</v>
      </c>
      <c r="U46" s="1"/>
      <c r="V46" s="1"/>
      <c r="W46" s="1">
        <v>0.28916674568904055</v>
      </c>
      <c r="X46" s="1">
        <v>0.50060316170379204</v>
      </c>
      <c r="Y46" s="1">
        <v>0.78976990739283259</v>
      </c>
      <c r="Z46" s="1">
        <f t="shared" si="13"/>
        <v>-0.55582061487239698</v>
      </c>
      <c r="AA46" s="1">
        <f t="shared" si="14"/>
        <v>1.511902756896686E-3</v>
      </c>
      <c r="AB46" s="1">
        <f t="shared" si="15"/>
        <v>0.80562312914761869</v>
      </c>
      <c r="AC46" s="1">
        <f t="shared" si="16"/>
        <v>-1.3599318412631189</v>
      </c>
      <c r="AD46" s="1">
        <v>-0.55582061487239698</v>
      </c>
      <c r="AE46" s="1">
        <v>1.511902756896686E-3</v>
      </c>
    </row>
    <row r="47" spans="1:31" x14ac:dyDescent="0.3">
      <c r="A47" s="1">
        <f t="shared" ca="1" si="20"/>
        <v>0.93666089485615101</v>
      </c>
      <c r="B47" s="1">
        <f t="shared" ca="1" si="20"/>
        <v>0.42131483043872175</v>
      </c>
      <c r="C47" s="1">
        <f t="shared" ca="1" si="17"/>
        <v>0.35797572529487276</v>
      </c>
      <c r="D47" s="1">
        <f t="shared" ca="1" si="19"/>
        <v>3.6231879354280294E-2</v>
      </c>
      <c r="E47" s="1">
        <f t="shared" ca="1" si="19"/>
        <v>3.5404215273013517E-2</v>
      </c>
      <c r="F47" s="1">
        <f t="shared" ca="1" si="7"/>
        <v>7.1636094627293811E-2</v>
      </c>
      <c r="G47" s="1">
        <f t="shared" ca="1" si="19"/>
        <v>0.97774150729694054</v>
      </c>
      <c r="H47" s="1">
        <f t="shared" ca="1" si="19"/>
        <v>0.54142427995214748</v>
      </c>
      <c r="I47" s="1">
        <f t="shared" ca="1" si="8"/>
        <v>0.51916578724908802</v>
      </c>
      <c r="J47" s="1">
        <f t="shared" ca="1" si="19"/>
        <v>0.67478545236438603</v>
      </c>
      <c r="K47" s="1">
        <f t="shared" ca="1" si="19"/>
        <v>0.55312949008341405</v>
      </c>
      <c r="L47" s="1">
        <f t="shared" ca="1" si="9"/>
        <v>0.22791494244779997</v>
      </c>
      <c r="M47" s="1">
        <f t="shared" ca="1" si="19"/>
        <v>0.55166493844236397</v>
      </c>
      <c r="N47" s="1">
        <f t="shared" ca="1" si="19"/>
        <v>0.69122802554159279</v>
      </c>
      <c r="O47" s="1">
        <f t="shared" ca="1" si="10"/>
        <v>0.24289296398395677</v>
      </c>
      <c r="P47" s="1">
        <f t="shared" ca="1" si="11"/>
        <v>0.88988642159133136</v>
      </c>
      <c r="Q47" s="1">
        <f t="shared" ca="1" si="3"/>
        <v>5.8348824019587631E-2</v>
      </c>
      <c r="R47" s="1">
        <f t="shared" ca="1" si="12"/>
        <v>0.94823524561091899</v>
      </c>
      <c r="S47" s="1">
        <f t="shared" ca="1" si="18"/>
        <v>0.36277899064196284</v>
      </c>
      <c r="T47" s="1">
        <f t="shared" ca="1" si="18"/>
        <v>4.4649930159508244E-2</v>
      </c>
      <c r="U47" s="1"/>
      <c r="V47" s="1"/>
      <c r="W47" s="1">
        <v>0.97200174292128649</v>
      </c>
      <c r="X47" s="1">
        <v>0.52688425302915831</v>
      </c>
      <c r="Y47" s="1">
        <v>0.4988859959504448</v>
      </c>
      <c r="Z47" s="1">
        <f t="shared" si="13"/>
        <v>1.9110627752582596</v>
      </c>
      <c r="AA47" s="1">
        <f t="shared" si="14"/>
        <v>6.7439914981350352E-2</v>
      </c>
      <c r="AB47" s="1">
        <f t="shared" si="15"/>
        <v>-2.792397677610645E-3</v>
      </c>
      <c r="AC47" s="1">
        <f t="shared" si="16"/>
        <v>1.9812950879172206</v>
      </c>
      <c r="AD47" s="1">
        <v>1.9110627752582596</v>
      </c>
      <c r="AE47" s="1">
        <v>6.7439914981350352E-2</v>
      </c>
    </row>
    <row r="48" spans="1:31" x14ac:dyDescent="0.3">
      <c r="A48" s="1">
        <f t="shared" ca="1" si="20"/>
        <v>0.73829229026721344</v>
      </c>
      <c r="B48" s="1">
        <f t="shared" ca="1" si="20"/>
        <v>0.46093334274664544</v>
      </c>
      <c r="C48" s="1">
        <f t="shared" ca="1" si="17"/>
        <v>0.19922563301385887</v>
      </c>
      <c r="D48" s="1">
        <f t="shared" ca="1" si="19"/>
        <v>0.22257023990859293</v>
      </c>
      <c r="E48" s="1">
        <f t="shared" ca="1" si="19"/>
        <v>0.51220158720628939</v>
      </c>
      <c r="F48" s="1">
        <f t="shared" ca="1" si="7"/>
        <v>0.73477182711488231</v>
      </c>
      <c r="G48" s="1">
        <f t="shared" ca="1" si="19"/>
        <v>0.12216448402465552</v>
      </c>
      <c r="H48" s="1">
        <f t="shared" ca="1" si="19"/>
        <v>9.6153036801665315E-2</v>
      </c>
      <c r="I48" s="1">
        <f t="shared" ca="1" si="8"/>
        <v>0.21831752082632083</v>
      </c>
      <c r="J48" s="1">
        <f t="shared" ca="1" si="19"/>
        <v>2.877847908393727E-2</v>
      </c>
      <c r="K48" s="1">
        <f t="shared" ca="1" si="19"/>
        <v>0.15397257736907721</v>
      </c>
      <c r="L48" s="1">
        <f t="shared" ca="1" si="9"/>
        <v>0.18275105645301448</v>
      </c>
      <c r="M48" s="1">
        <f t="shared" ca="1" si="19"/>
        <v>0.25490533211620325</v>
      </c>
      <c r="N48" s="1">
        <f t="shared" ca="1" si="19"/>
        <v>0.35932174289967544</v>
      </c>
      <c r="O48" s="1">
        <f t="shared" ca="1" si="10"/>
        <v>0.6142270750158787</v>
      </c>
      <c r="P48" s="1">
        <f t="shared" ca="1" si="11"/>
        <v>0.89006726506967437</v>
      </c>
      <c r="Q48" s="1">
        <f t="shared" ca="1" si="3"/>
        <v>0.63409242836650359</v>
      </c>
      <c r="R48" s="1">
        <f t="shared" ca="1" si="12"/>
        <v>0.52415969343617785</v>
      </c>
      <c r="S48" s="1">
        <f t="shared" ca="1" si="18"/>
        <v>0.64705009070146269</v>
      </c>
      <c r="T48" s="1">
        <f t="shared" ca="1" si="18"/>
        <v>7.6896978461565069E-2</v>
      </c>
      <c r="U48" s="1"/>
      <c r="V48" s="1"/>
      <c r="W48" s="1">
        <v>0.52620996707247969</v>
      </c>
      <c r="X48" s="1">
        <v>0.59472033116582002</v>
      </c>
      <c r="Y48" s="1">
        <v>0.12093029823829982</v>
      </c>
      <c r="Z48" s="1">
        <f t="shared" si="13"/>
        <v>6.5745978714679187E-2</v>
      </c>
      <c r="AA48" s="1">
        <f t="shared" si="14"/>
        <v>0.23970451093228634</v>
      </c>
      <c r="AB48" s="1">
        <f t="shared" si="15"/>
        <v>-1.1703488856119124</v>
      </c>
      <c r="AC48" s="1">
        <f t="shared" si="16"/>
        <v>1.4757993752588781</v>
      </c>
      <c r="AD48" s="1">
        <v>6.5745978714679187E-2</v>
      </c>
      <c r="AE48" s="1">
        <v>0.23970451093228634</v>
      </c>
    </row>
    <row r="49" spans="1:31" x14ac:dyDescent="0.3">
      <c r="A49" s="1">
        <f t="shared" ca="1" si="20"/>
        <v>0.56636404772773696</v>
      </c>
      <c r="B49" s="1">
        <f t="shared" ca="1" si="20"/>
        <v>0.73871768865025167</v>
      </c>
      <c r="C49" s="1">
        <f t="shared" ca="1" si="17"/>
        <v>0.30508173637798874</v>
      </c>
      <c r="D49" s="1">
        <f t="shared" ca="1" si="19"/>
        <v>0.2545261889714403</v>
      </c>
      <c r="E49" s="1">
        <f t="shared" ca="1" si="19"/>
        <v>0.28270657642838981</v>
      </c>
      <c r="F49" s="1">
        <f t="shared" ca="1" si="7"/>
        <v>0.53723276539983011</v>
      </c>
      <c r="G49" s="1">
        <f t="shared" ca="1" si="19"/>
        <v>0.62252599626395455</v>
      </c>
      <c r="H49" s="1">
        <f t="shared" ca="1" si="19"/>
        <v>0.80618654376294752</v>
      </c>
      <c r="I49" s="1">
        <f t="shared" ca="1" si="8"/>
        <v>0.42871254002690207</v>
      </c>
      <c r="J49" s="1">
        <f t="shared" ca="1" si="19"/>
        <v>0.56621250077896679</v>
      </c>
      <c r="K49" s="1">
        <f t="shared" ca="1" si="19"/>
        <v>0.59876500482833905</v>
      </c>
      <c r="L49" s="1">
        <f t="shared" ca="1" si="9"/>
        <v>0.16497750560730573</v>
      </c>
      <c r="M49" s="1">
        <f t="shared" ca="1" si="19"/>
        <v>0.77171873877593677</v>
      </c>
      <c r="N49" s="1">
        <f t="shared" ca="1" si="19"/>
        <v>0.62202960081824277</v>
      </c>
      <c r="O49" s="1">
        <f t="shared" ca="1" si="10"/>
        <v>0.39374833959417943</v>
      </c>
      <c r="P49" s="1">
        <f t="shared" ca="1" si="11"/>
        <v>0.56821584163133987</v>
      </c>
      <c r="Q49" s="1">
        <f t="shared" ca="1" si="3"/>
        <v>0.60698114178088247</v>
      </c>
      <c r="R49" s="1">
        <f t="shared" ca="1" si="12"/>
        <v>0.17519698341222245</v>
      </c>
      <c r="S49" s="1">
        <f t="shared" ca="1" si="18"/>
        <v>0.42788638407391766</v>
      </c>
      <c r="T49" s="1">
        <f t="shared" ca="1" si="18"/>
        <v>0.12389565223092069</v>
      </c>
      <c r="U49" s="1"/>
      <c r="V49" s="1"/>
      <c r="W49" s="1">
        <v>6.3703093814643563E-2</v>
      </c>
      <c r="X49" s="1">
        <v>0.32025260879586093</v>
      </c>
      <c r="Y49" s="1">
        <v>0.38395570261050449</v>
      </c>
      <c r="Z49" s="1">
        <f t="shared" si="13"/>
        <v>-1.5244105447142686</v>
      </c>
      <c r="AA49" s="1">
        <f t="shared" si="14"/>
        <v>-0.46699253690736248</v>
      </c>
      <c r="AB49" s="1">
        <f t="shared" si="15"/>
        <v>-0.29510796517970961</v>
      </c>
      <c r="AC49" s="1">
        <f t="shared" si="16"/>
        <v>-1.6962951164419215</v>
      </c>
      <c r="AD49" s="1">
        <v>-1.5244105447142686</v>
      </c>
      <c r="AE49" s="1">
        <v>-0.46699253690736248</v>
      </c>
    </row>
    <row r="50" spans="1:31" x14ac:dyDescent="0.3">
      <c r="A50" s="1">
        <f t="shared" ca="1" si="20"/>
        <v>0.98235214417080507</v>
      </c>
      <c r="B50" s="1">
        <f t="shared" ca="1" si="20"/>
        <v>0.82085602807602609</v>
      </c>
      <c r="C50" s="1">
        <f t="shared" ca="1" si="17"/>
        <v>0.80320817224683116</v>
      </c>
      <c r="D50" s="1">
        <f t="shared" ca="1" si="19"/>
        <v>0.91973843263038724</v>
      </c>
      <c r="E50" s="1">
        <f t="shared" ca="1" si="19"/>
        <v>0.40343558834219451</v>
      </c>
      <c r="F50" s="1">
        <f t="shared" ca="1" si="7"/>
        <v>0.32317402097258174</v>
      </c>
      <c r="G50" s="1">
        <f t="shared" ca="1" si="19"/>
        <v>0.38522616820865729</v>
      </c>
      <c r="H50" s="1">
        <f t="shared" ca="1" si="19"/>
        <v>0.52371484826658166</v>
      </c>
      <c r="I50" s="1">
        <f t="shared" ca="1" si="8"/>
        <v>0.90894101647523895</v>
      </c>
      <c r="J50" s="1">
        <f t="shared" ca="1" si="19"/>
        <v>0.97925323408645815</v>
      </c>
      <c r="K50" s="1">
        <f t="shared" ca="1" si="19"/>
        <v>0.10628019319422577</v>
      </c>
      <c r="L50" s="1">
        <f t="shared" ca="1" si="9"/>
        <v>8.5533427280684027E-2</v>
      </c>
      <c r="M50" s="1">
        <f t="shared" ca="1" si="19"/>
        <v>0.79252811172162529</v>
      </c>
      <c r="N50" s="1">
        <f t="shared" ca="1" si="19"/>
        <v>0.10132822898967542</v>
      </c>
      <c r="O50" s="1">
        <f t="shared" ca="1" si="10"/>
        <v>0.89385634071130071</v>
      </c>
      <c r="P50" s="1">
        <f t="shared" ca="1" si="11"/>
        <v>0.39454772472309207</v>
      </c>
      <c r="Q50" s="1">
        <f t="shared" ca="1" si="3"/>
        <v>0.92490553824904664</v>
      </c>
      <c r="R50" s="1">
        <f t="shared" ca="1" si="12"/>
        <v>0.31945326297213872</v>
      </c>
      <c r="S50" s="1">
        <f t="shared" ca="1" si="18"/>
        <v>2.6885564250923366E-2</v>
      </c>
      <c r="T50" s="1">
        <f t="shared" ca="1" si="18"/>
        <v>0.9232199864919769</v>
      </c>
      <c r="U50" s="1"/>
      <c r="V50" s="1"/>
      <c r="W50" s="1">
        <v>0.19714784132920704</v>
      </c>
      <c r="X50" s="1">
        <v>0.70190441010432714</v>
      </c>
      <c r="Y50" s="1">
        <v>0.89905225143353418</v>
      </c>
      <c r="Z50" s="1">
        <f t="shared" si="13"/>
        <v>-0.85185300554814081</v>
      </c>
      <c r="AA50" s="1">
        <f t="shared" si="14"/>
        <v>0.52988570236490262</v>
      </c>
      <c r="AB50" s="1">
        <f t="shared" si="15"/>
        <v>1.276169813066933</v>
      </c>
      <c r="AC50" s="1">
        <f t="shared" si="16"/>
        <v>-1.5981371162501712</v>
      </c>
      <c r="AD50" s="1">
        <v>-0.85185300554814081</v>
      </c>
      <c r="AE50" s="1">
        <v>0.52988570236490262</v>
      </c>
    </row>
    <row r="51" spans="1:31" x14ac:dyDescent="0.3">
      <c r="A51" s="1">
        <f t="shared" ca="1" si="20"/>
        <v>8.3615053131758543E-2</v>
      </c>
      <c r="B51" s="1">
        <f t="shared" ca="1" si="20"/>
        <v>0.29876704833774781</v>
      </c>
      <c r="C51" s="1">
        <f t="shared" ca="1" si="17"/>
        <v>0.38238210146950635</v>
      </c>
      <c r="D51" s="1">
        <f t="shared" ca="1" si="19"/>
        <v>0.62742877494909433</v>
      </c>
      <c r="E51" s="1">
        <f t="shared" ca="1" si="19"/>
        <v>0.5050418977057376</v>
      </c>
      <c r="F51" s="1">
        <f t="shared" ca="1" si="7"/>
        <v>0.13247067265483192</v>
      </c>
      <c r="G51" s="1">
        <f t="shared" ca="1" si="19"/>
        <v>0.35331367201308905</v>
      </c>
      <c r="H51" s="1">
        <f t="shared" ca="1" si="19"/>
        <v>0.88926120333286063</v>
      </c>
      <c r="I51" s="1">
        <f t="shared" ca="1" si="8"/>
        <v>0.24257487534594979</v>
      </c>
      <c r="J51" s="1">
        <f t="shared" ca="1" si="19"/>
        <v>0.38231478096863047</v>
      </c>
      <c r="K51" s="1">
        <f t="shared" ca="1" si="19"/>
        <v>0.56314630618342865</v>
      </c>
      <c r="L51" s="1">
        <f t="shared" ca="1" si="9"/>
        <v>0.94546108715205912</v>
      </c>
      <c r="M51" s="1">
        <f t="shared" ca="1" si="19"/>
        <v>0.46731623130373556</v>
      </c>
      <c r="N51" s="1">
        <f t="shared" ca="1" si="19"/>
        <v>0.67532929929809793</v>
      </c>
      <c r="O51" s="1">
        <f t="shared" ca="1" si="10"/>
        <v>0.14264553060183349</v>
      </c>
      <c r="P51" s="1">
        <f t="shared" ca="1" si="11"/>
        <v>0.73206558895308182</v>
      </c>
      <c r="Q51" s="1">
        <f t="shared" ca="1" si="3"/>
        <v>0.84704434027584341</v>
      </c>
      <c r="R51" s="1">
        <f t="shared" ca="1" si="12"/>
        <v>0.57910992922892524</v>
      </c>
      <c r="S51" s="1">
        <f t="shared" ca="1" si="18"/>
        <v>0.51692335109998966</v>
      </c>
      <c r="T51" s="1">
        <f t="shared" ca="1" si="18"/>
        <v>0.57654404011400795</v>
      </c>
      <c r="U51" s="1"/>
      <c r="V51" s="1"/>
      <c r="W51" s="1">
        <v>0.91910123514638087</v>
      </c>
      <c r="X51" s="1">
        <v>0.20715574030187811</v>
      </c>
      <c r="Y51" s="1">
        <v>0.12625697544825898</v>
      </c>
      <c r="Z51" s="1">
        <f t="shared" si="13"/>
        <v>1.399051534641</v>
      </c>
      <c r="AA51" s="1">
        <f t="shared" si="14"/>
        <v>-0.81632989502361142</v>
      </c>
      <c r="AB51" s="1">
        <f t="shared" si="15"/>
        <v>-1.1442645243596326</v>
      </c>
      <c r="AC51" s="1">
        <f t="shared" si="16"/>
        <v>1.726986163977021</v>
      </c>
      <c r="AD51" s="1">
        <v>1.399051534641</v>
      </c>
      <c r="AE51" s="1">
        <v>-0.81632989502361142</v>
      </c>
    </row>
    <row r="52" spans="1:31" x14ac:dyDescent="0.3">
      <c r="A52" s="1">
        <f t="shared" ca="1" si="20"/>
        <v>0.54767477595883896</v>
      </c>
      <c r="B52" s="1">
        <f t="shared" ca="1" si="20"/>
        <v>0.55743451022853618</v>
      </c>
      <c r="C52" s="1">
        <f t="shared" ca="1" si="17"/>
        <v>0.10510928618737525</v>
      </c>
      <c r="D52" s="1">
        <f t="shared" ca="1" si="19"/>
        <v>0.5296524670831676</v>
      </c>
      <c r="E52" s="1">
        <f t="shared" ca="1" si="19"/>
        <v>0.24316229119652077</v>
      </c>
      <c r="F52" s="1">
        <f t="shared" ca="1" si="7"/>
        <v>0.77281475827968837</v>
      </c>
      <c r="G52" s="1">
        <f t="shared" ca="1" si="19"/>
        <v>0.65757913046687444</v>
      </c>
      <c r="H52" s="1">
        <f t="shared" ca="1" si="19"/>
        <v>0.10301428360052578</v>
      </c>
      <c r="I52" s="1">
        <f t="shared" ca="1" si="8"/>
        <v>0.76059341406740022</v>
      </c>
      <c r="J52" s="1">
        <f t="shared" ca="1" si="19"/>
        <v>0.11606371662936432</v>
      </c>
      <c r="K52" s="1">
        <f t="shared" ca="1" si="19"/>
        <v>0.34290478004574187</v>
      </c>
      <c r="L52" s="1">
        <f t="shared" ca="1" si="9"/>
        <v>0.4589684966751062</v>
      </c>
      <c r="M52" s="1">
        <f t="shared" ca="1" si="19"/>
        <v>0.68686367948107729</v>
      </c>
      <c r="N52" s="1">
        <f t="shared" ca="1" si="19"/>
        <v>0.74609148691443017</v>
      </c>
      <c r="O52" s="1">
        <f t="shared" ca="1" si="10"/>
        <v>0.43295516639550735</v>
      </c>
      <c r="P52" s="1">
        <f t="shared" ca="1" si="11"/>
        <v>0.7015043849763094</v>
      </c>
      <c r="Q52" s="1">
        <f t="shared" ca="1" si="3"/>
        <v>9.0894349430170496E-2</v>
      </c>
      <c r="R52" s="1">
        <f t="shared" ca="1" si="12"/>
        <v>0.7923987344064799</v>
      </c>
      <c r="S52" s="1">
        <f t="shared" ca="1" si="18"/>
        <v>0.34546508946576149</v>
      </c>
      <c r="T52" s="1">
        <f t="shared" ca="1" si="18"/>
        <v>0.24916600456707272</v>
      </c>
      <c r="U52" s="1"/>
      <c r="V52" s="1"/>
      <c r="W52" s="1">
        <v>0.2430958794840995</v>
      </c>
      <c r="X52" s="1">
        <v>0.93407371461862876</v>
      </c>
      <c r="Y52" s="1">
        <v>0.17716959410272826</v>
      </c>
      <c r="Z52" s="1">
        <f t="shared" si="13"/>
        <v>-0.69637860364778703</v>
      </c>
      <c r="AA52" s="1">
        <f t="shared" si="14"/>
        <v>1.5068365017859864</v>
      </c>
      <c r="AB52" s="1">
        <f t="shared" si="15"/>
        <v>-0.92620551272273666</v>
      </c>
      <c r="AC52" s="1">
        <f t="shared" si="16"/>
        <v>1.736663410860936</v>
      </c>
      <c r="AD52" s="1">
        <v>-0.69637860364778703</v>
      </c>
      <c r="AE52" s="1">
        <v>1.5068365017859864</v>
      </c>
    </row>
    <row r="53" spans="1:31" x14ac:dyDescent="0.3">
      <c r="A53" s="1">
        <f t="shared" ca="1" si="20"/>
        <v>0.11860410590955794</v>
      </c>
      <c r="B53" s="1">
        <f t="shared" ca="1" si="20"/>
        <v>0.44055679536675352</v>
      </c>
      <c r="C53" s="1">
        <f t="shared" ca="1" si="17"/>
        <v>0.55916090127631146</v>
      </c>
      <c r="D53" s="1">
        <f t="shared" ref="D53:N81" ca="1" si="21">RAND()</f>
        <v>3.7522062377798426E-2</v>
      </c>
      <c r="E53" s="1">
        <f t="shared" ca="1" si="21"/>
        <v>0.30506282952205099</v>
      </c>
      <c r="F53" s="1">
        <f t="shared" ca="1" si="7"/>
        <v>0.34258489189984942</v>
      </c>
      <c r="G53" s="1">
        <f t="shared" ca="1" si="21"/>
        <v>0.86042168674406561</v>
      </c>
      <c r="H53" s="1">
        <f t="shared" ca="1" si="21"/>
        <v>0.16509817021364803</v>
      </c>
      <c r="I53" s="1">
        <f t="shared" ca="1" si="8"/>
        <v>2.5519856957713749E-2</v>
      </c>
      <c r="J53" s="1">
        <f t="shared" ca="1" si="21"/>
        <v>0.81194972041799196</v>
      </c>
      <c r="K53" s="1">
        <f t="shared" ca="1" si="21"/>
        <v>0.75706533205387727</v>
      </c>
      <c r="L53" s="1">
        <f t="shared" ca="1" si="9"/>
        <v>0.56901505247186934</v>
      </c>
      <c r="M53" s="1">
        <f t="shared" ca="1" si="21"/>
        <v>0.44002907790144929</v>
      </c>
      <c r="N53" s="1">
        <f t="shared" ca="1" si="21"/>
        <v>0.21136181590893843</v>
      </c>
      <c r="O53" s="1">
        <f t="shared" ca="1" si="10"/>
        <v>0.65139089381038773</v>
      </c>
      <c r="P53" s="1">
        <f t="shared" ca="1" si="11"/>
        <v>0.47646859440867917</v>
      </c>
      <c r="Q53" s="1">
        <f t="shared" ca="1" si="3"/>
        <v>1.2083390191127918E-2</v>
      </c>
      <c r="R53" s="1">
        <f t="shared" ca="1" si="12"/>
        <v>0.48855198459980709</v>
      </c>
      <c r="S53" s="1">
        <f t="shared" ca="1" si="18"/>
        <v>4.2341354471987946E-2</v>
      </c>
      <c r="T53" s="1">
        <f t="shared" ca="1" si="18"/>
        <v>0.63318682764358036</v>
      </c>
      <c r="U53" s="1"/>
      <c r="V53" s="1"/>
      <c r="W53" s="1">
        <v>7.8197925144209646E-2</v>
      </c>
      <c r="X53" s="1">
        <v>0.50746754467446797</v>
      </c>
      <c r="Y53" s="1">
        <v>0.58566546981867762</v>
      </c>
      <c r="Z53" s="1">
        <f t="shared" si="13"/>
        <v>-1.4172978952230548</v>
      </c>
      <c r="AA53" s="1">
        <f t="shared" si="14"/>
        <v>1.8719451837390877E-2</v>
      </c>
      <c r="AB53" s="1">
        <f t="shared" si="15"/>
        <v>0.21640886032808249</v>
      </c>
      <c r="AC53" s="1">
        <f t="shared" si="16"/>
        <v>-1.6149873037137463</v>
      </c>
      <c r="AD53" s="1">
        <v>-1.4172978952230548</v>
      </c>
      <c r="AE53" s="1">
        <v>1.8719451837390877E-2</v>
      </c>
    </row>
    <row r="54" spans="1:31" x14ac:dyDescent="0.3">
      <c r="A54" s="1">
        <f t="shared" ca="1" si="20"/>
        <v>0.6499189007007995</v>
      </c>
      <c r="B54" s="1">
        <f t="shared" ca="1" si="20"/>
        <v>0.32797932717120615</v>
      </c>
      <c r="C54" s="1">
        <f t="shared" ca="1" si="17"/>
        <v>0.97789822787200564</v>
      </c>
      <c r="D54" s="1">
        <f t="shared" ca="1" si="21"/>
        <v>0.95228816129480431</v>
      </c>
      <c r="E54" s="1">
        <f t="shared" ca="1" si="21"/>
        <v>0.19850298246454368</v>
      </c>
      <c r="F54" s="1">
        <f t="shared" ca="1" si="7"/>
        <v>0.15079114375934788</v>
      </c>
      <c r="G54" s="1">
        <f t="shared" ca="1" si="21"/>
        <v>0.29317739909941687</v>
      </c>
      <c r="H54" s="1">
        <f t="shared" ca="1" si="21"/>
        <v>0.62344222205074051</v>
      </c>
      <c r="I54" s="1">
        <f t="shared" ca="1" si="8"/>
        <v>0.91661962115015738</v>
      </c>
      <c r="J54" s="1">
        <f t="shared" ca="1" si="21"/>
        <v>0.86997196747819672</v>
      </c>
      <c r="K54" s="1">
        <f t="shared" ca="1" si="21"/>
        <v>0.40684679662952183</v>
      </c>
      <c r="L54" s="1">
        <f t="shared" ca="1" si="9"/>
        <v>0.27681876410771844</v>
      </c>
      <c r="M54" s="1">
        <f t="shared" ca="1" si="21"/>
        <v>0.83242684372256837</v>
      </c>
      <c r="N54" s="1">
        <f t="shared" ca="1" si="21"/>
        <v>0.58467550944544566</v>
      </c>
      <c r="O54" s="1">
        <f t="shared" ca="1" si="10"/>
        <v>0.41710235316801403</v>
      </c>
      <c r="P54" s="1">
        <f t="shared" ca="1" si="11"/>
        <v>0.16657133755171982</v>
      </c>
      <c r="Q54" s="1">
        <f t="shared" ca="1" si="3"/>
        <v>0.78369120820943727</v>
      </c>
      <c r="R54" s="1">
        <f t="shared" ca="1" si="12"/>
        <v>0.9502625457611571</v>
      </c>
      <c r="S54" s="1">
        <f t="shared" ca="1" si="18"/>
        <v>0.20932263036830934</v>
      </c>
      <c r="T54" s="1">
        <f t="shared" ca="1" si="18"/>
        <v>0.81576013971450667</v>
      </c>
      <c r="U54" s="1"/>
      <c r="V54" s="1"/>
      <c r="W54" s="1">
        <v>0.95845868968233661</v>
      </c>
      <c r="X54" s="1">
        <v>0.29540417160884347</v>
      </c>
      <c r="Y54" s="1">
        <v>0.25386286129117996</v>
      </c>
      <c r="Z54" s="1">
        <f t="shared" si="13"/>
        <v>1.7330734163315762</v>
      </c>
      <c r="AA54" s="1">
        <f t="shared" si="14"/>
        <v>-0.53766500500542491</v>
      </c>
      <c r="AB54" s="1">
        <f t="shared" si="15"/>
        <v>-0.66238311434615782</v>
      </c>
      <c r="AC54" s="1">
        <f t="shared" si="16"/>
        <v>1.8577915256723092</v>
      </c>
      <c r="AD54" s="1">
        <v>1.7330734163315762</v>
      </c>
      <c r="AE54" s="1">
        <v>-0.53766500500542491</v>
      </c>
    </row>
    <row r="55" spans="1:31" x14ac:dyDescent="0.3">
      <c r="A55" s="1">
        <f t="shared" ca="1" si="20"/>
        <v>0.32046107722863837</v>
      </c>
      <c r="B55" s="1">
        <f t="shared" ca="1" si="20"/>
        <v>0.26961898251811445</v>
      </c>
      <c r="C55" s="1">
        <f t="shared" ca="1" si="17"/>
        <v>0.59008005974675282</v>
      </c>
      <c r="D55" s="1">
        <f t="shared" ca="1" si="21"/>
        <v>0.66402502302949151</v>
      </c>
      <c r="E55" s="1">
        <f t="shared" ca="1" si="21"/>
        <v>0.5278355606507299</v>
      </c>
      <c r="F55" s="1">
        <f t="shared" ca="1" si="7"/>
        <v>0.19186058368022141</v>
      </c>
      <c r="G55" s="1">
        <f t="shared" ca="1" si="21"/>
        <v>0.41244128217668785</v>
      </c>
      <c r="H55" s="1">
        <f t="shared" ca="1" si="21"/>
        <v>5.7572527010260055E-2</v>
      </c>
      <c r="I55" s="1">
        <f t="shared" ca="1" si="8"/>
        <v>0.47001380918694791</v>
      </c>
      <c r="J55" s="1">
        <f t="shared" ca="1" si="21"/>
        <v>0.99547315474503928</v>
      </c>
      <c r="K55" s="1">
        <f t="shared" ca="1" si="21"/>
        <v>0.72371796592090032</v>
      </c>
      <c r="L55" s="1">
        <f t="shared" ca="1" si="9"/>
        <v>0.7191911206659396</v>
      </c>
      <c r="M55" s="1">
        <f t="shared" ca="1" si="21"/>
        <v>0.4281454007615122</v>
      </c>
      <c r="N55" s="1">
        <f t="shared" ca="1" si="21"/>
        <v>0.47721393682984459</v>
      </c>
      <c r="O55" s="1">
        <f t="shared" ca="1" si="10"/>
        <v>0.90535933759135678</v>
      </c>
      <c r="P55" s="1">
        <f t="shared" ca="1" si="11"/>
        <v>0.13208620581015174</v>
      </c>
      <c r="Q55" s="1">
        <f t="shared" ca="1" si="3"/>
        <v>0.81607876656461908</v>
      </c>
      <c r="R55" s="1">
        <f t="shared" ca="1" si="12"/>
        <v>0.94816497237477082</v>
      </c>
      <c r="S55" s="1">
        <f t="shared" ca="1" si="18"/>
        <v>0.19510747928419381</v>
      </c>
      <c r="T55" s="1">
        <f t="shared" ca="1" si="18"/>
        <v>0.78241834669031529</v>
      </c>
      <c r="U55" s="1"/>
      <c r="V55" s="1"/>
      <c r="W55" s="1">
        <v>0.76253320728930107</v>
      </c>
      <c r="X55" s="1">
        <v>0.38434123163791245</v>
      </c>
      <c r="Y55" s="1">
        <v>0.14687443892721364</v>
      </c>
      <c r="Z55" s="1">
        <f t="shared" si="13"/>
        <v>0.71447487750681549</v>
      </c>
      <c r="AA55" s="1">
        <f t="shared" si="14"/>
        <v>-0.29409872742557375</v>
      </c>
      <c r="AB55" s="1">
        <f t="shared" si="15"/>
        <v>-1.0499330874033332</v>
      </c>
      <c r="AC55" s="1">
        <f t="shared" si="16"/>
        <v>1.470309237484575</v>
      </c>
      <c r="AD55" s="1">
        <v>0.71447487750681549</v>
      </c>
      <c r="AE55" s="1">
        <v>-0.29409872742557375</v>
      </c>
    </row>
    <row r="56" spans="1:31" x14ac:dyDescent="0.3">
      <c r="A56" s="1">
        <f t="shared" ca="1" si="20"/>
        <v>0.91988383855154687</v>
      </c>
      <c r="B56" s="1">
        <f t="shared" ca="1" si="20"/>
        <v>0.79150254166448131</v>
      </c>
      <c r="C56" s="1">
        <f t="shared" ca="1" si="17"/>
        <v>0.71138638021602807</v>
      </c>
      <c r="D56" s="1">
        <f t="shared" ca="1" si="21"/>
        <v>0.19888475055372268</v>
      </c>
      <c r="E56" s="1">
        <f t="shared" ca="1" si="21"/>
        <v>0.76646599401214</v>
      </c>
      <c r="F56" s="1">
        <f t="shared" ca="1" si="7"/>
        <v>0.96535074456586267</v>
      </c>
      <c r="G56" s="1">
        <f t="shared" ca="1" si="21"/>
        <v>0.7467715030703248</v>
      </c>
      <c r="H56" s="1">
        <f t="shared" ca="1" si="21"/>
        <v>0.70763661925850996</v>
      </c>
      <c r="I56" s="1">
        <f t="shared" ca="1" si="8"/>
        <v>0.45440812232883476</v>
      </c>
      <c r="J56" s="1">
        <f t="shared" ca="1" si="21"/>
        <v>6.0894347119899384E-2</v>
      </c>
      <c r="K56" s="1">
        <f t="shared" ca="1" si="21"/>
        <v>0.87694398944932261</v>
      </c>
      <c r="L56" s="1">
        <f t="shared" ca="1" si="9"/>
        <v>0.937838336569222</v>
      </c>
      <c r="M56" s="1">
        <f t="shared" ca="1" si="21"/>
        <v>4.1607330632127848E-2</v>
      </c>
      <c r="N56" s="1">
        <f t="shared" ca="1" si="21"/>
        <v>0.56761780091220371</v>
      </c>
      <c r="O56" s="1">
        <f t="shared" ca="1" si="10"/>
        <v>0.60922513154433156</v>
      </c>
      <c r="P56" s="1">
        <f t="shared" ca="1" si="11"/>
        <v>0.82060268295339334</v>
      </c>
      <c r="Q56" s="1">
        <f t="shared" ca="1" si="3"/>
        <v>0.48613699698024293</v>
      </c>
      <c r="R56" s="1">
        <f t="shared" ca="1" si="12"/>
        <v>0.30673967993363638</v>
      </c>
      <c r="S56" s="1">
        <f t="shared" ca="1" si="18"/>
        <v>0.28605891910910486</v>
      </c>
      <c r="T56" s="1">
        <f t="shared" ca="1" si="18"/>
        <v>0.71720928621739666</v>
      </c>
      <c r="U56" s="1"/>
      <c r="V56" s="1"/>
      <c r="W56" s="1">
        <v>2.0227260022881777E-2</v>
      </c>
      <c r="X56" s="1">
        <v>0.73385844366526309</v>
      </c>
      <c r="Y56" s="1">
        <v>0.75408570368814487</v>
      </c>
      <c r="Z56" s="1">
        <f t="shared" si="13"/>
        <v>-2.0490776759414087</v>
      </c>
      <c r="AA56" s="1">
        <f t="shared" si="14"/>
        <v>0.62452461100269618</v>
      </c>
      <c r="AB56" s="1">
        <f t="shared" si="15"/>
        <v>0.68740334133944958</v>
      </c>
      <c r="AC56" s="1">
        <f t="shared" si="16"/>
        <v>-2.1119564062781624</v>
      </c>
      <c r="AD56" s="1">
        <v>-2.0490776759414087</v>
      </c>
      <c r="AE56" s="1">
        <v>0.62452461100269618</v>
      </c>
    </row>
    <row r="57" spans="1:31" x14ac:dyDescent="0.3">
      <c r="A57" s="1">
        <f t="shared" ca="1" si="20"/>
        <v>0.60796423004416045</v>
      </c>
      <c r="B57" s="1">
        <f t="shared" ca="1" si="20"/>
        <v>0.72541432948237328</v>
      </c>
      <c r="C57" s="1">
        <f t="shared" ref="C57:C120" ca="1" si="22">MOD(A57+B57,1)</f>
        <v>0.33337855952653372</v>
      </c>
      <c r="D57" s="1">
        <f t="shared" ca="1" si="21"/>
        <v>0.51694985657689951</v>
      </c>
      <c r="E57" s="1">
        <f t="shared" ca="1" si="21"/>
        <v>0.3416000767016053</v>
      </c>
      <c r="F57" s="1">
        <f t="shared" ca="1" si="7"/>
        <v>0.85854993327850482</v>
      </c>
      <c r="G57" s="1">
        <f t="shared" ca="1" si="21"/>
        <v>0.9401668329074625</v>
      </c>
      <c r="H57" s="1">
        <f t="shared" ca="1" si="21"/>
        <v>0.34121724395352393</v>
      </c>
      <c r="I57" s="1">
        <f t="shared" ca="1" si="8"/>
        <v>0.28138407686098654</v>
      </c>
      <c r="J57" s="1">
        <f t="shared" ca="1" si="21"/>
        <v>0.14497060438669196</v>
      </c>
      <c r="K57" s="1">
        <f t="shared" ca="1" si="21"/>
        <v>0.10019727626751862</v>
      </c>
      <c r="L57" s="1">
        <f t="shared" ca="1" si="9"/>
        <v>0.24516788065421058</v>
      </c>
      <c r="M57" s="1">
        <f t="shared" ca="1" si="21"/>
        <v>0.43657291316631286</v>
      </c>
      <c r="N57" s="1">
        <f t="shared" ca="1" si="21"/>
        <v>0.87146436410065553</v>
      </c>
      <c r="O57" s="1">
        <f t="shared" ca="1" si="10"/>
        <v>0.30803727726696839</v>
      </c>
      <c r="P57" s="1">
        <f t="shared" ca="1" si="11"/>
        <v>0.64791137163137036</v>
      </c>
      <c r="Q57" s="1">
        <f t="shared" ca="1" si="3"/>
        <v>7.9120628658187586E-2</v>
      </c>
      <c r="R57" s="1">
        <f t="shared" ca="1" si="12"/>
        <v>0.72703200028955794</v>
      </c>
      <c r="S57" s="1">
        <f t="shared" ca="1" si="18"/>
        <v>0.78194031977719669</v>
      </c>
      <c r="T57" s="1">
        <f t="shared" ca="1" si="18"/>
        <v>0.84314804429599766</v>
      </c>
      <c r="U57" s="1"/>
      <c r="V57" s="1"/>
      <c r="W57" s="1">
        <v>0.68414238514510406</v>
      </c>
      <c r="X57" s="1">
        <v>0.14724539038920503</v>
      </c>
      <c r="Y57" s="1">
        <v>0.83138777553430909</v>
      </c>
      <c r="Z57" s="1">
        <f t="shared" si="13"/>
        <v>0.47931404812625528</v>
      </c>
      <c r="AA57" s="1">
        <f t="shared" si="14"/>
        <v>-1.0483209059614655</v>
      </c>
      <c r="AB57" s="1">
        <f t="shared" si="15"/>
        <v>0.95966379793968026</v>
      </c>
      <c r="AC57" s="1">
        <f t="shared" si="16"/>
        <v>-1.5286706557748906</v>
      </c>
      <c r="AD57" s="1">
        <v>0.47931404812625528</v>
      </c>
      <c r="AE57" s="1">
        <v>-1.0483209059614655</v>
      </c>
    </row>
    <row r="58" spans="1:31" x14ac:dyDescent="0.3">
      <c r="A58" s="1">
        <f t="shared" ref="A58:B121" ca="1" si="23">RAND()</f>
        <v>0.67658563590235832</v>
      </c>
      <c r="B58" s="1">
        <f t="shared" ca="1" si="23"/>
        <v>0.81636893857239001</v>
      </c>
      <c r="C58" s="1">
        <f t="shared" ca="1" si="22"/>
        <v>0.49295457447474833</v>
      </c>
      <c r="D58" s="1">
        <f t="shared" ca="1" si="21"/>
        <v>0.93002289714960795</v>
      </c>
      <c r="E58" s="1">
        <f t="shared" ca="1" si="21"/>
        <v>0.37285848218828854</v>
      </c>
      <c r="F58" s="1">
        <f t="shared" ca="1" si="7"/>
        <v>0.30288137933789638</v>
      </c>
      <c r="G58" s="1">
        <f t="shared" ca="1" si="21"/>
        <v>0.63346212145885972</v>
      </c>
      <c r="H58" s="1">
        <f t="shared" ca="1" si="21"/>
        <v>0.42345796313277195</v>
      </c>
      <c r="I58" s="1">
        <f t="shared" ca="1" si="8"/>
        <v>5.6920084591631781E-2</v>
      </c>
      <c r="J58" s="1">
        <f t="shared" ca="1" si="21"/>
        <v>0.35477343346301105</v>
      </c>
      <c r="K58" s="1">
        <f t="shared" ca="1" si="21"/>
        <v>9.9566616290779342E-3</v>
      </c>
      <c r="L58" s="1">
        <f t="shared" ca="1" si="9"/>
        <v>0.36473009509208898</v>
      </c>
      <c r="M58" s="1">
        <f t="shared" ca="1" si="21"/>
        <v>0.58348924941753355</v>
      </c>
      <c r="N58" s="1">
        <f t="shared" ca="1" si="21"/>
        <v>0.42720390606501812</v>
      </c>
      <c r="O58" s="1">
        <f t="shared" ca="1" si="10"/>
        <v>1.0693155482551564E-2</v>
      </c>
      <c r="P58" s="1">
        <f t="shared" ca="1" si="11"/>
        <v>0.79222968459460197</v>
      </c>
      <c r="Q58" s="1">
        <f t="shared" ca="1" si="3"/>
        <v>0.35468341472608234</v>
      </c>
      <c r="R58" s="1">
        <f t="shared" ca="1" si="12"/>
        <v>0.14691309932068419</v>
      </c>
      <c r="S58" s="1">
        <f t="shared" ca="1" si="18"/>
        <v>0.49701220940563562</v>
      </c>
      <c r="T58" s="1">
        <f t="shared" ca="1" si="18"/>
        <v>0.19850987952397137</v>
      </c>
      <c r="U58" s="1"/>
      <c r="V58" s="1"/>
      <c r="W58" s="1">
        <v>0.21905816706250836</v>
      </c>
      <c r="X58" s="1">
        <v>0.77280176537848777</v>
      </c>
      <c r="Y58" s="1">
        <v>0.99185993244099613</v>
      </c>
      <c r="Z58" s="1">
        <f t="shared" si="13"/>
        <v>-0.77537799483179448</v>
      </c>
      <c r="AA58" s="1">
        <f t="shared" si="14"/>
        <v>0.74810559211618344</v>
      </c>
      <c r="AB58" s="1">
        <f t="shared" si="15"/>
        <v>2.4025741164244865</v>
      </c>
      <c r="AC58" s="1">
        <f t="shared" si="16"/>
        <v>-2.4298465191400975</v>
      </c>
      <c r="AD58" s="1">
        <v>-0.77537799483179448</v>
      </c>
      <c r="AE58" s="1">
        <v>0.74810559211618344</v>
      </c>
    </row>
    <row r="59" spans="1:31" x14ac:dyDescent="0.3">
      <c r="A59" s="1">
        <f t="shared" ca="1" si="23"/>
        <v>0.8225203237064671</v>
      </c>
      <c r="B59" s="1">
        <f t="shared" ca="1" si="23"/>
        <v>0.3890364369475976</v>
      </c>
      <c r="C59" s="1">
        <f t="shared" ca="1" si="22"/>
        <v>0.2115567606540647</v>
      </c>
      <c r="D59" s="1">
        <f t="shared" ca="1" si="21"/>
        <v>0.32891395042076577</v>
      </c>
      <c r="E59" s="1">
        <f t="shared" ca="1" si="21"/>
        <v>0.93940278407486288</v>
      </c>
      <c r="F59" s="1">
        <f t="shared" ca="1" si="7"/>
        <v>0.26831673449562876</v>
      </c>
      <c r="G59" s="1">
        <f t="shared" ca="1" si="21"/>
        <v>0.76504049511904881</v>
      </c>
      <c r="H59" s="1">
        <f t="shared" ca="1" si="21"/>
        <v>0.2623933163839397</v>
      </c>
      <c r="I59" s="1">
        <f t="shared" ca="1" si="8"/>
        <v>2.7433811502988625E-2</v>
      </c>
      <c r="J59" s="1">
        <f t="shared" ca="1" si="21"/>
        <v>0.47849673619347821</v>
      </c>
      <c r="K59" s="1">
        <f t="shared" ca="1" si="21"/>
        <v>0.83417939372250216</v>
      </c>
      <c r="L59" s="1">
        <f t="shared" ca="1" si="9"/>
        <v>0.31267612991598037</v>
      </c>
      <c r="M59" s="1">
        <f t="shared" ca="1" si="21"/>
        <v>0.57295861620569521</v>
      </c>
      <c r="N59" s="1">
        <f t="shared" ca="1" si="21"/>
        <v>0.95680282731227895</v>
      </c>
      <c r="O59" s="1">
        <f t="shared" ca="1" si="10"/>
        <v>0.52976144351797405</v>
      </c>
      <c r="P59" s="1">
        <f t="shared" ca="1" si="11"/>
        <v>2.9630638390225394E-2</v>
      </c>
      <c r="Q59" s="1">
        <f t="shared" ca="1" si="3"/>
        <v>8.5071994409157359E-2</v>
      </c>
      <c r="R59" s="1">
        <f t="shared" ca="1" si="12"/>
        <v>0.11470263279938275</v>
      </c>
      <c r="S59" s="1">
        <f t="shared" ca="1" si="18"/>
        <v>0.81712075633320203</v>
      </c>
      <c r="T59" s="1">
        <f t="shared" ca="1" si="18"/>
        <v>0.13947367682131373</v>
      </c>
      <c r="U59" s="1"/>
      <c r="V59" s="1"/>
      <c r="W59" s="1">
        <v>8.6922418131926138E-2</v>
      </c>
      <c r="X59" s="1">
        <v>0.54051062805866223</v>
      </c>
      <c r="Y59" s="1">
        <v>0.62743304619058837</v>
      </c>
      <c r="Z59" s="1">
        <f t="shared" si="13"/>
        <v>-1.3599528775111152</v>
      </c>
      <c r="AA59" s="1">
        <f t="shared" si="14"/>
        <v>0.10172023042123528</v>
      </c>
      <c r="AB59" s="1">
        <f t="shared" si="15"/>
        <v>0.3250623177596339</v>
      </c>
      <c r="AC59" s="1">
        <f t="shared" si="16"/>
        <v>-1.5832949648495138</v>
      </c>
      <c r="AD59" s="1">
        <v>-1.3599528775111152</v>
      </c>
      <c r="AE59" s="1">
        <v>0.10172023042123528</v>
      </c>
    </row>
    <row r="60" spans="1:31" x14ac:dyDescent="0.3">
      <c r="A60" s="1">
        <f t="shared" ca="1" si="23"/>
        <v>0.5587185624984351</v>
      </c>
      <c r="B60" s="1">
        <f t="shared" ca="1" si="23"/>
        <v>0.29772290101155396</v>
      </c>
      <c r="C60" s="1">
        <f t="shared" ca="1" si="22"/>
        <v>0.85644146350998906</v>
      </c>
      <c r="D60" s="1">
        <f t="shared" ca="1" si="21"/>
        <v>0.20915693092276855</v>
      </c>
      <c r="E60" s="1">
        <f t="shared" ca="1" si="21"/>
        <v>0.14623832830279537</v>
      </c>
      <c r="F60" s="1">
        <f t="shared" ca="1" si="7"/>
        <v>0.35539525922556392</v>
      </c>
      <c r="G60" s="1">
        <f t="shared" ca="1" si="21"/>
        <v>0.63618218756943068</v>
      </c>
      <c r="H60" s="1">
        <f t="shared" ca="1" si="21"/>
        <v>0.51716347858180034</v>
      </c>
      <c r="I60" s="1">
        <f t="shared" ca="1" si="8"/>
        <v>0.15334566615123091</v>
      </c>
      <c r="J60" s="1">
        <f t="shared" ca="1" si="21"/>
        <v>0.83029777799843119</v>
      </c>
      <c r="K60" s="1">
        <f t="shared" ca="1" si="21"/>
        <v>0.24514280351432804</v>
      </c>
      <c r="L60" s="1">
        <f t="shared" ca="1" si="9"/>
        <v>7.5440581512759231E-2</v>
      </c>
      <c r="M60" s="1">
        <f t="shared" ca="1" si="21"/>
        <v>4.3131727292140543E-3</v>
      </c>
      <c r="N60" s="1">
        <f t="shared" ca="1" si="21"/>
        <v>0.49795382319139958</v>
      </c>
      <c r="O60" s="1">
        <f t="shared" ca="1" si="10"/>
        <v>0.50226699592061363</v>
      </c>
      <c r="P60" s="1">
        <f t="shared" ca="1" si="11"/>
        <v>0.11592958582950885</v>
      </c>
      <c r="Q60" s="1">
        <f t="shared" ca="1" si="3"/>
        <v>0.58383588384662877</v>
      </c>
      <c r="R60" s="1">
        <f t="shared" ca="1" si="12"/>
        <v>0.69976546967613762</v>
      </c>
      <c r="S60" s="1">
        <f t="shared" ca="1" si="18"/>
        <v>0.82695619643999707</v>
      </c>
      <c r="T60" s="1">
        <f t="shared" ca="1" si="18"/>
        <v>0.40202168724419818</v>
      </c>
      <c r="U60" s="1"/>
      <c r="V60" s="1"/>
      <c r="W60" s="1">
        <v>0.99539006198907409</v>
      </c>
      <c r="X60" s="1">
        <v>0.22263441619246227</v>
      </c>
      <c r="Y60" s="1">
        <v>0.21802447818153636</v>
      </c>
      <c r="Z60" s="1">
        <f t="shared" si="13"/>
        <v>2.6037917465080698</v>
      </c>
      <c r="AA60" s="1">
        <f t="shared" si="14"/>
        <v>-0.76332628094516997</v>
      </c>
      <c r="AB60" s="1">
        <f t="shared" si="15"/>
        <v>-0.77888246124689731</v>
      </c>
      <c r="AC60" s="1">
        <f t="shared" si="16"/>
        <v>2.6193479268097972</v>
      </c>
      <c r="AD60" s="1">
        <v>2.6037917465080698</v>
      </c>
      <c r="AE60" s="1">
        <v>-0.76332628094516997</v>
      </c>
    </row>
    <row r="61" spans="1:31" x14ac:dyDescent="0.3">
      <c r="A61" s="1">
        <f t="shared" ca="1" si="23"/>
        <v>0.10045633967565748</v>
      </c>
      <c r="B61" s="1">
        <f t="shared" ca="1" si="23"/>
        <v>0.41076081355880634</v>
      </c>
      <c r="C61" s="1">
        <f t="shared" ca="1" si="22"/>
        <v>0.51121715323446382</v>
      </c>
      <c r="D61" s="1">
        <f t="shared" ca="1" si="21"/>
        <v>0.23243701616868817</v>
      </c>
      <c r="E61" s="1">
        <f t="shared" ca="1" si="21"/>
        <v>0.52619971092582329</v>
      </c>
      <c r="F61" s="1">
        <f t="shared" ca="1" si="7"/>
        <v>0.75863672709451146</v>
      </c>
      <c r="G61" s="1">
        <f t="shared" ca="1" si="21"/>
        <v>0.32599790870308754</v>
      </c>
      <c r="H61" s="1">
        <f t="shared" ca="1" si="21"/>
        <v>0.40519604906113571</v>
      </c>
      <c r="I61" s="1">
        <f t="shared" ca="1" si="8"/>
        <v>0.73119395776422325</v>
      </c>
      <c r="J61" s="1">
        <f t="shared" ca="1" si="21"/>
        <v>0.83813480470782276</v>
      </c>
      <c r="K61" s="1">
        <f t="shared" ca="1" si="21"/>
        <v>1.9456873846181999E-3</v>
      </c>
      <c r="L61" s="1">
        <f t="shared" ca="1" si="9"/>
        <v>0.84008049209244096</v>
      </c>
      <c r="M61" s="1">
        <f t="shared" ca="1" si="21"/>
        <v>9.1108773755984362E-2</v>
      </c>
      <c r="N61" s="1">
        <f t="shared" ca="1" si="21"/>
        <v>0.30803229212138949</v>
      </c>
      <c r="O61" s="1">
        <f t="shared" ca="1" si="10"/>
        <v>0.39914106587737386</v>
      </c>
      <c r="P61" s="1">
        <f t="shared" ca="1" si="11"/>
        <v>0.6481341939375953</v>
      </c>
      <c r="Q61" s="1">
        <f t="shared" ca="1" si="3"/>
        <v>0.4871159357357262</v>
      </c>
      <c r="R61" s="1">
        <f t="shared" ca="1" si="12"/>
        <v>0.13525012967332151</v>
      </c>
      <c r="S61" s="1">
        <f t="shared" ca="1" si="18"/>
        <v>0.48684980606192585</v>
      </c>
      <c r="T61" s="1">
        <f t="shared" ca="1" si="18"/>
        <v>0.18792567588476672</v>
      </c>
      <c r="U61" s="1"/>
      <c r="V61" s="1"/>
      <c r="W61" s="1">
        <v>0.60779667272286331</v>
      </c>
      <c r="X61" s="1">
        <v>0.23094885894979522</v>
      </c>
      <c r="Y61" s="1">
        <v>0.83874553167265853</v>
      </c>
      <c r="Z61" s="1">
        <f t="shared" si="13"/>
        <v>0.27358097705531159</v>
      </c>
      <c r="AA61" s="1">
        <f t="shared" si="14"/>
        <v>-0.73572558196856574</v>
      </c>
      <c r="AB61" s="1">
        <f t="shared" si="15"/>
        <v>0.98931522627637092</v>
      </c>
      <c r="AC61" s="1">
        <f t="shared" si="16"/>
        <v>-1.451459831189625</v>
      </c>
      <c r="AD61" s="1">
        <v>0.27358097705531159</v>
      </c>
      <c r="AE61" s="1">
        <v>-0.73572558196856574</v>
      </c>
    </row>
    <row r="62" spans="1:31" x14ac:dyDescent="0.3">
      <c r="A62" s="1">
        <f t="shared" ca="1" si="23"/>
        <v>0.10047950684158524</v>
      </c>
      <c r="B62" s="1">
        <f t="shared" ca="1" si="23"/>
        <v>0.40483788223758466</v>
      </c>
      <c r="C62" s="1">
        <f t="shared" ca="1" si="22"/>
        <v>0.5053173890791699</v>
      </c>
      <c r="D62" s="1">
        <f t="shared" ca="1" si="21"/>
        <v>0.49358392343271218</v>
      </c>
      <c r="E62" s="1">
        <f t="shared" ca="1" si="21"/>
        <v>0.63795476846063226</v>
      </c>
      <c r="F62" s="1">
        <f t="shared" ca="1" si="7"/>
        <v>0.13153869189334433</v>
      </c>
      <c r="G62" s="1">
        <f t="shared" ca="1" si="21"/>
        <v>0.55021302246059745</v>
      </c>
      <c r="H62" s="1">
        <f t="shared" ca="1" si="21"/>
        <v>0.16948026932406601</v>
      </c>
      <c r="I62" s="1">
        <f t="shared" ca="1" si="8"/>
        <v>0.71969329178466346</v>
      </c>
      <c r="J62" s="1">
        <f t="shared" ca="1" si="21"/>
        <v>0.87420243426966227</v>
      </c>
      <c r="K62" s="1">
        <f t="shared" ca="1" si="21"/>
        <v>0.59134655292632454</v>
      </c>
      <c r="L62" s="1">
        <f t="shared" ca="1" si="9"/>
        <v>0.46554898719598681</v>
      </c>
      <c r="M62" s="1">
        <f t="shared" ca="1" si="21"/>
        <v>0.51551913042051178</v>
      </c>
      <c r="N62" s="1">
        <f t="shared" ca="1" si="21"/>
        <v>8.8014253808809451E-2</v>
      </c>
      <c r="O62" s="1">
        <f t="shared" ca="1" si="10"/>
        <v>0.60353338422932123</v>
      </c>
      <c r="P62" s="1">
        <f t="shared" ca="1" si="11"/>
        <v>0.13889917939221907</v>
      </c>
      <c r="Q62" s="1">
        <f t="shared" ca="1" si="3"/>
        <v>1.654518836959995E-2</v>
      </c>
      <c r="R62" s="1">
        <f t="shared" ca="1" si="12"/>
        <v>0.15544436776181902</v>
      </c>
      <c r="S62" s="1">
        <f t="shared" ca="1" si="18"/>
        <v>0.47749309507571613</v>
      </c>
      <c r="T62" s="1">
        <f t="shared" ca="1" si="18"/>
        <v>0.10298596979827346</v>
      </c>
      <c r="U62" s="1"/>
      <c r="V62" s="1"/>
      <c r="W62" s="1">
        <v>0.57492296346916483</v>
      </c>
      <c r="X62" s="1">
        <v>0.36061157830444557</v>
      </c>
      <c r="Y62" s="1">
        <v>0.9355345417736104</v>
      </c>
      <c r="Z62" s="1">
        <f t="shared" si="13"/>
        <v>0.18892184369696555</v>
      </c>
      <c r="AA62" s="1">
        <f t="shared" si="14"/>
        <v>-0.35682454954254189</v>
      </c>
      <c r="AB62" s="1">
        <f t="shared" si="15"/>
        <v>1.5183312383980068</v>
      </c>
      <c r="AC62" s="1">
        <f t="shared" si="16"/>
        <v>-1.6862339442435832</v>
      </c>
      <c r="AD62" s="1">
        <v>0.18892184369696555</v>
      </c>
      <c r="AE62" s="1">
        <v>-0.35682454954254189</v>
      </c>
    </row>
    <row r="63" spans="1:31" x14ac:dyDescent="0.3">
      <c r="A63" s="1">
        <f t="shared" ca="1" si="23"/>
        <v>0.34472276779538025</v>
      </c>
      <c r="B63" s="1">
        <f t="shared" ca="1" si="23"/>
        <v>0.61789720713018736</v>
      </c>
      <c r="C63" s="1">
        <f t="shared" ca="1" si="22"/>
        <v>0.96261997492556761</v>
      </c>
      <c r="D63" s="1">
        <f t="shared" ca="1" si="21"/>
        <v>0.13553136006442801</v>
      </c>
      <c r="E63" s="1">
        <f t="shared" ca="1" si="21"/>
        <v>0.81061592734001187</v>
      </c>
      <c r="F63" s="1">
        <f t="shared" ca="1" si="7"/>
        <v>0.94614728740443987</v>
      </c>
      <c r="G63" s="1">
        <f t="shared" ca="1" si="21"/>
        <v>0.7784543529334822</v>
      </c>
      <c r="H63" s="1">
        <f t="shared" ca="1" si="21"/>
        <v>0.16332065726388278</v>
      </c>
      <c r="I63" s="1">
        <f t="shared" ca="1" si="8"/>
        <v>0.94177501019736498</v>
      </c>
      <c r="J63" s="1">
        <f t="shared" ca="1" si="21"/>
        <v>0.85156317540566484</v>
      </c>
      <c r="K63" s="1">
        <f t="shared" ca="1" si="21"/>
        <v>0.29605367716466724</v>
      </c>
      <c r="L63" s="1">
        <f t="shared" ca="1" si="9"/>
        <v>0.14761685257033208</v>
      </c>
      <c r="M63" s="1">
        <f t="shared" ca="1" si="21"/>
        <v>5.6433025323013752E-2</v>
      </c>
      <c r="N63" s="1">
        <f t="shared" ca="1" si="21"/>
        <v>3.6760110655020828E-3</v>
      </c>
      <c r="O63" s="1">
        <f t="shared" ca="1" si="10"/>
        <v>6.0109036388515835E-2</v>
      </c>
      <c r="P63" s="1">
        <f t="shared" ca="1" si="11"/>
        <v>0.7977517470497264</v>
      </c>
      <c r="Q63" s="1">
        <f t="shared" ca="1" si="3"/>
        <v>0.56913814735118728</v>
      </c>
      <c r="R63" s="1">
        <f t="shared" ca="1" si="12"/>
        <v>0.3668898944009138</v>
      </c>
      <c r="S63" s="1">
        <f t="shared" ca="1" si="18"/>
        <v>0.62574677179261207</v>
      </c>
      <c r="T63" s="1">
        <f t="shared" ca="1" si="18"/>
        <v>0.30848295488619371</v>
      </c>
      <c r="U63" s="1"/>
      <c r="V63" s="1"/>
      <c r="W63" s="1">
        <v>0.65750257923243083</v>
      </c>
      <c r="X63" s="1">
        <v>0.47996885009118107</v>
      </c>
      <c r="Y63" s="1">
        <v>0.13747142932361189</v>
      </c>
      <c r="Z63" s="1">
        <f t="shared" si="13"/>
        <v>0.4056567273088158</v>
      </c>
      <c r="AA63" s="1">
        <f t="shared" si="14"/>
        <v>-5.0231763124134451E-2</v>
      </c>
      <c r="AB63" s="1">
        <f t="shared" si="15"/>
        <v>-1.091750324985818</v>
      </c>
      <c r="AC63" s="1">
        <f t="shared" si="16"/>
        <v>1.4471752891704994</v>
      </c>
      <c r="AD63" s="1">
        <v>0.4056567273088158</v>
      </c>
      <c r="AE63" s="1">
        <v>-5.0231763124134451E-2</v>
      </c>
    </row>
    <row r="64" spans="1:31" x14ac:dyDescent="0.3">
      <c r="A64" s="1">
        <f t="shared" ca="1" si="23"/>
        <v>7.6427583400898058E-2</v>
      </c>
      <c r="B64" s="1">
        <f t="shared" ca="1" si="23"/>
        <v>0.5663506696946925</v>
      </c>
      <c r="C64" s="1">
        <f t="shared" ca="1" si="22"/>
        <v>0.64277825309559056</v>
      </c>
      <c r="D64" s="1">
        <f t="shared" ca="1" si="21"/>
        <v>0.31446638448103814</v>
      </c>
      <c r="E64" s="1">
        <f t="shared" ca="1" si="21"/>
        <v>0.38655055217517731</v>
      </c>
      <c r="F64" s="1">
        <f t="shared" ca="1" si="7"/>
        <v>0.70101693665621545</v>
      </c>
      <c r="G64" s="1">
        <f t="shared" ca="1" si="21"/>
        <v>0.73613019791982104</v>
      </c>
      <c r="H64" s="1">
        <f t="shared" ca="1" si="21"/>
        <v>2.6928666389994249E-2</v>
      </c>
      <c r="I64" s="1">
        <f t="shared" ca="1" si="8"/>
        <v>0.76305886430981529</v>
      </c>
      <c r="J64" s="1">
        <f t="shared" ca="1" si="21"/>
        <v>7.3852818342361126E-2</v>
      </c>
      <c r="K64" s="1">
        <f t="shared" ca="1" si="21"/>
        <v>0.5617979095210528</v>
      </c>
      <c r="L64" s="1">
        <f t="shared" ca="1" si="9"/>
        <v>0.63565072786341392</v>
      </c>
      <c r="M64" s="1">
        <f t="shared" ca="1" si="21"/>
        <v>0.84184233780003714</v>
      </c>
      <c r="N64" s="1">
        <f t="shared" ca="1" si="21"/>
        <v>0.59770383996845056</v>
      </c>
      <c r="O64" s="1">
        <f t="shared" ca="1" si="10"/>
        <v>0.4395461777684877</v>
      </c>
      <c r="P64" s="1">
        <f t="shared" ca="1" si="11"/>
        <v>0.30372352944440284</v>
      </c>
      <c r="Q64" s="1">
        <f t="shared" ca="1" si="3"/>
        <v>0.53735238440326638</v>
      </c>
      <c r="R64" s="1">
        <f t="shared" ca="1" si="12"/>
        <v>0.84107591384766922</v>
      </c>
      <c r="S64" s="1">
        <f t="shared" ca="1" si="18"/>
        <v>0.68828037873630177</v>
      </c>
      <c r="T64" s="1">
        <f t="shared" ca="1" si="18"/>
        <v>0.177733477526138</v>
      </c>
      <c r="U64" s="1"/>
      <c r="V64" s="1"/>
      <c r="W64" s="1">
        <v>0.24968503322740487</v>
      </c>
      <c r="X64" s="1">
        <v>0.60754276483609526</v>
      </c>
      <c r="Y64" s="1">
        <v>0.85722779806350013</v>
      </c>
      <c r="Z64" s="1">
        <f t="shared" si="13"/>
        <v>-0.67548123975186747</v>
      </c>
      <c r="AA64" s="1">
        <f t="shared" si="14"/>
        <v>0.27292031459558591</v>
      </c>
      <c r="AB64" s="1">
        <f t="shared" si="15"/>
        <v>1.0679470354950431</v>
      </c>
      <c r="AC64" s="1">
        <f t="shared" si="16"/>
        <v>-1.4705079606513247</v>
      </c>
      <c r="AD64" s="1">
        <v>-0.67548123975186747</v>
      </c>
      <c r="AE64" s="1">
        <v>0.27292031459558591</v>
      </c>
    </row>
    <row r="65" spans="1:31" x14ac:dyDescent="0.3">
      <c r="A65" s="1">
        <f t="shared" ca="1" si="23"/>
        <v>0.33888283468885505</v>
      </c>
      <c r="B65" s="1">
        <f t="shared" ca="1" si="23"/>
        <v>2.1496556440113945E-2</v>
      </c>
      <c r="C65" s="1">
        <f t="shared" ca="1" si="22"/>
        <v>0.360379391128969</v>
      </c>
      <c r="D65" s="1">
        <f t="shared" ca="1" si="21"/>
        <v>0.93813654437412908</v>
      </c>
      <c r="E65" s="1">
        <f t="shared" ca="1" si="21"/>
        <v>0.63883166559449689</v>
      </c>
      <c r="F65" s="1">
        <f t="shared" ca="1" si="7"/>
        <v>0.57696820996862597</v>
      </c>
      <c r="G65" s="1">
        <f t="shared" ca="1" si="21"/>
        <v>0.3274025304439947</v>
      </c>
      <c r="H65" s="1">
        <f t="shared" ca="1" si="21"/>
        <v>3.6119461459654723E-2</v>
      </c>
      <c r="I65" s="1">
        <f t="shared" ca="1" si="8"/>
        <v>0.36352199190364942</v>
      </c>
      <c r="J65" s="1">
        <f t="shared" ca="1" si="21"/>
        <v>0.13557158842410166</v>
      </c>
      <c r="K65" s="1">
        <f t="shared" ca="1" si="21"/>
        <v>0.90478682766387075</v>
      </c>
      <c r="L65" s="1">
        <f t="shared" ca="1" si="9"/>
        <v>4.0358416087972415E-2</v>
      </c>
      <c r="M65" s="1">
        <f t="shared" ca="1" si="21"/>
        <v>0.22135777111581978</v>
      </c>
      <c r="N65" s="1">
        <f t="shared" ca="1" si="21"/>
        <v>0.4862765748029152</v>
      </c>
      <c r="O65" s="1">
        <f t="shared" ca="1" si="10"/>
        <v>0.70763434591873497</v>
      </c>
      <c r="P65" s="1">
        <f t="shared" ca="1" si="11"/>
        <v>0.31647508641428956</v>
      </c>
      <c r="Q65" s="1">
        <f t="shared" ca="1" si="3"/>
        <v>0.98178762101053996</v>
      </c>
      <c r="R65" s="1">
        <f t="shared" ca="1" si="12"/>
        <v>0.29826270742482963</v>
      </c>
      <c r="S65" s="1">
        <f t="shared" ca="1" si="18"/>
        <v>0.73716287588246765</v>
      </c>
      <c r="T65" s="1">
        <f t="shared" ca="1" si="18"/>
        <v>0.44640200499037164</v>
      </c>
      <c r="U65" s="1"/>
      <c r="V65" s="1"/>
      <c r="W65" s="1">
        <v>0.28191056617374888</v>
      </c>
      <c r="X65" s="1">
        <v>1.6012497722358354E-2</v>
      </c>
      <c r="Y65" s="1">
        <v>0.29792306389610723</v>
      </c>
      <c r="Z65" s="1">
        <f t="shared" si="13"/>
        <v>-0.57717516458906282</v>
      </c>
      <c r="AA65" s="1">
        <f t="shared" si="14"/>
        <v>-2.1440984974744319</v>
      </c>
      <c r="AB65" s="1">
        <f t="shared" si="15"/>
        <v>-0.53038340750376212</v>
      </c>
      <c r="AC65" s="1">
        <f t="shared" si="16"/>
        <v>-2.1908902545597329</v>
      </c>
      <c r="AD65" s="1">
        <v>-0.57717516458906282</v>
      </c>
      <c r="AE65" s="1">
        <v>-2.1440984974744319</v>
      </c>
    </row>
    <row r="66" spans="1:31" x14ac:dyDescent="0.3">
      <c r="A66" s="1">
        <f t="shared" ca="1" si="23"/>
        <v>0.23796124839924626</v>
      </c>
      <c r="B66" s="1">
        <f t="shared" ca="1" si="23"/>
        <v>0.86238421998323989</v>
      </c>
      <c r="C66" s="1">
        <f t="shared" ca="1" si="22"/>
        <v>0.10034546838248604</v>
      </c>
      <c r="D66" s="1">
        <f t="shared" ca="1" si="21"/>
        <v>0.77659632565708714</v>
      </c>
      <c r="E66" s="1">
        <f t="shared" ca="1" si="21"/>
        <v>0.3570219314356452</v>
      </c>
      <c r="F66" s="1">
        <f t="shared" ca="1" si="7"/>
        <v>0.13361825709273223</v>
      </c>
      <c r="G66" s="1">
        <f t="shared" ca="1" si="21"/>
        <v>0.1195417882389086</v>
      </c>
      <c r="H66" s="1">
        <f t="shared" ca="1" si="21"/>
        <v>0.63304671896048959</v>
      </c>
      <c r="I66" s="1">
        <f t="shared" ca="1" si="8"/>
        <v>0.75258850719939818</v>
      </c>
      <c r="J66" s="1">
        <f t="shared" ca="1" si="21"/>
        <v>0.55365493918692765</v>
      </c>
      <c r="K66" s="1">
        <f t="shared" ca="1" si="21"/>
        <v>0.76292495717851327</v>
      </c>
      <c r="L66" s="1">
        <f t="shared" ca="1" si="9"/>
        <v>0.31657989636544093</v>
      </c>
      <c r="M66" s="1">
        <f t="shared" ca="1" si="21"/>
        <v>0.96801410432216028</v>
      </c>
      <c r="N66" s="1">
        <f t="shared" ca="1" si="21"/>
        <v>0.36800902987355044</v>
      </c>
      <c r="O66" s="1">
        <f t="shared" ca="1" si="10"/>
        <v>0.33602313419571073</v>
      </c>
      <c r="P66" s="1">
        <f t="shared" ca="1" si="11"/>
        <v>0.60167962974246303</v>
      </c>
      <c r="Q66" s="1">
        <f t="shared" ca="1" si="3"/>
        <v>1.8137504903982249E-3</v>
      </c>
      <c r="R66" s="1">
        <f t="shared" ca="1" si="12"/>
        <v>0.60349338023286125</v>
      </c>
      <c r="S66" s="1">
        <f t="shared" ca="1" si="18"/>
        <v>0.73241132733585268</v>
      </c>
      <c r="T66" s="1">
        <f t="shared" ca="1" si="18"/>
        <v>0.33170216046993184</v>
      </c>
      <c r="U66" s="1"/>
      <c r="V66" s="1"/>
      <c r="W66" s="1">
        <v>0.34444840848279223</v>
      </c>
      <c r="X66" s="1">
        <v>0.11760593364798411</v>
      </c>
      <c r="Y66" s="1">
        <v>0.46205434213077634</v>
      </c>
      <c r="Z66" s="1">
        <f t="shared" si="13"/>
        <v>-0.40035261905076852</v>
      </c>
      <c r="AA66" s="1">
        <f t="shared" si="14"/>
        <v>-1.1870399386209773</v>
      </c>
      <c r="AB66" s="1">
        <f t="shared" si="15"/>
        <v>-9.5259533203332608E-2</v>
      </c>
      <c r="AC66" s="1">
        <f t="shared" si="16"/>
        <v>-1.4921330244684132</v>
      </c>
      <c r="AD66" s="1">
        <v>-0.40035261905076852</v>
      </c>
      <c r="AE66" s="1">
        <v>-1.1870399386209773</v>
      </c>
    </row>
    <row r="67" spans="1:31" x14ac:dyDescent="0.3">
      <c r="A67" s="1">
        <f t="shared" ca="1" si="23"/>
        <v>0.16288721028298825</v>
      </c>
      <c r="B67" s="1">
        <f t="shared" ca="1" si="23"/>
        <v>0.38249941410533506</v>
      </c>
      <c r="C67" s="1">
        <f t="shared" ca="1" si="22"/>
        <v>0.5453866243883233</v>
      </c>
      <c r="D67" s="1">
        <f t="shared" ca="1" si="21"/>
        <v>0.93466735908753207</v>
      </c>
      <c r="E67" s="1">
        <f t="shared" ca="1" si="21"/>
        <v>0.86705546108291065</v>
      </c>
      <c r="F67" s="1">
        <f t="shared" ca="1" si="7"/>
        <v>0.80172282017044272</v>
      </c>
      <c r="G67" s="1">
        <f t="shared" ca="1" si="21"/>
        <v>0.35521309012390989</v>
      </c>
      <c r="H67" s="1">
        <f t="shared" ca="1" si="21"/>
        <v>0.98820550116819184</v>
      </c>
      <c r="I67" s="1">
        <f t="shared" ca="1" si="8"/>
        <v>0.34341859129210173</v>
      </c>
      <c r="J67" s="1">
        <f t="shared" ca="1" si="21"/>
        <v>0.50270345425091534</v>
      </c>
      <c r="K67" s="1">
        <f t="shared" ca="1" si="21"/>
        <v>0.11144564180131267</v>
      </c>
      <c r="L67" s="1">
        <f t="shared" ca="1" si="9"/>
        <v>0.61414909605222801</v>
      </c>
      <c r="M67" s="1">
        <f t="shared" ca="1" si="21"/>
        <v>0.55376872691037027</v>
      </c>
      <c r="N67" s="1">
        <f t="shared" ca="1" si="21"/>
        <v>0.28621843519364643</v>
      </c>
      <c r="O67" s="1">
        <f t="shared" ca="1" si="10"/>
        <v>0.83998716210401669</v>
      </c>
      <c r="P67" s="1">
        <f t="shared" ca="1" si="11"/>
        <v>0.55360936854550813</v>
      </c>
      <c r="Q67" s="1">
        <f t="shared" ca="1" si="3"/>
        <v>0.99074986300576884</v>
      </c>
      <c r="R67" s="1">
        <f t="shared" ca="1" si="12"/>
        <v>0.54435923155127686</v>
      </c>
      <c r="S67" s="1">
        <f t="shared" ca="1" si="18"/>
        <v>0.36983064201186744</v>
      </c>
      <c r="T67" s="1">
        <f t="shared" ca="1" si="18"/>
        <v>0.20781583821711114</v>
      </c>
      <c r="U67" s="1"/>
      <c r="V67" s="1"/>
      <c r="W67" s="1">
        <v>0.9214318941555506</v>
      </c>
      <c r="X67" s="1">
        <v>0.87387642163615364</v>
      </c>
      <c r="Y67" s="1">
        <v>0.79530831579170425</v>
      </c>
      <c r="Z67" s="1">
        <f t="shared" si="13"/>
        <v>1.414769083107186</v>
      </c>
      <c r="AA67" s="1">
        <f t="shared" si="14"/>
        <v>1.1449082726633322</v>
      </c>
      <c r="AB67" s="1">
        <f t="shared" si="15"/>
        <v>0.82497925500353064</v>
      </c>
      <c r="AC67" s="1">
        <f t="shared" si="16"/>
        <v>1.7346981007669875</v>
      </c>
      <c r="AD67" s="1">
        <v>1.414769083107186</v>
      </c>
      <c r="AE67" s="1">
        <v>1.1449082726633322</v>
      </c>
    </row>
    <row r="68" spans="1:31" x14ac:dyDescent="0.3">
      <c r="A68" s="1">
        <f t="shared" ca="1" si="23"/>
        <v>0.47772628008667284</v>
      </c>
      <c r="B68" s="1">
        <f t="shared" ca="1" si="23"/>
        <v>0.65959025353634937</v>
      </c>
      <c r="C68" s="1">
        <f t="shared" ca="1" si="22"/>
        <v>0.13731653362302221</v>
      </c>
      <c r="D68" s="1">
        <f t="shared" ca="1" si="21"/>
        <v>0.84384348691635291</v>
      </c>
      <c r="E68" s="1">
        <f t="shared" ca="1" si="21"/>
        <v>0.48724262006281183</v>
      </c>
      <c r="F68" s="1">
        <f t="shared" ca="1" si="7"/>
        <v>0.33108610697916463</v>
      </c>
      <c r="G68" s="1">
        <f t="shared" ca="1" si="21"/>
        <v>0.6601353032421039</v>
      </c>
      <c r="H68" s="1">
        <f t="shared" ca="1" si="21"/>
        <v>9.1135356213596919E-2</v>
      </c>
      <c r="I68" s="1">
        <f t="shared" ca="1" si="8"/>
        <v>0.75127065945570082</v>
      </c>
      <c r="J68" s="1">
        <f t="shared" ca="1" si="21"/>
        <v>0.4638819436329169</v>
      </c>
      <c r="K68" s="1">
        <f t="shared" ca="1" si="21"/>
        <v>0.46878906677431331</v>
      </c>
      <c r="L68" s="1">
        <f t="shared" ca="1" si="9"/>
        <v>0.93267101040723022</v>
      </c>
      <c r="M68" s="1">
        <f t="shared" ca="1" si="21"/>
        <v>0.2710321359305452</v>
      </c>
      <c r="N68" s="1">
        <f t="shared" ca="1" si="21"/>
        <v>0.86612291776645156</v>
      </c>
      <c r="O68" s="1">
        <f t="shared" ca="1" si="10"/>
        <v>0.13715505369699676</v>
      </c>
      <c r="P68" s="1">
        <f t="shared" ca="1" si="11"/>
        <v>0.54877075424703703</v>
      </c>
      <c r="Q68" s="1">
        <f t="shared" ca="1" si="11"/>
        <v>0.57638572246870323</v>
      </c>
      <c r="R68" s="1">
        <f t="shared" ca="1" si="12"/>
        <v>0.12515647671574026</v>
      </c>
      <c r="S68" s="1">
        <f t="shared" ca="1" si="18"/>
        <v>0.19618084993800022</v>
      </c>
      <c r="T68" s="1">
        <f t="shared" ca="1" si="18"/>
        <v>0.24499676447273322</v>
      </c>
      <c r="U68" s="1"/>
      <c r="V68" s="1"/>
      <c r="W68" s="1">
        <v>3.4679057851838002E-2</v>
      </c>
      <c r="X68" s="1">
        <v>0.9865685616937897</v>
      </c>
      <c r="Y68" s="1">
        <v>2.1247619545627705E-2</v>
      </c>
      <c r="Z68" s="1">
        <f t="shared" si="13"/>
        <v>-1.8160799053137804</v>
      </c>
      <c r="AA68" s="1">
        <f t="shared" si="14"/>
        <v>2.2135045976655867</v>
      </c>
      <c r="AB68" s="1">
        <f t="shared" si="15"/>
        <v>-2.0286373723579016</v>
      </c>
      <c r="AC68" s="1">
        <f t="shared" si="16"/>
        <v>2.4260620647097078</v>
      </c>
      <c r="AD68" s="1">
        <v>-1.8160799053137804</v>
      </c>
      <c r="AE68" s="1">
        <v>2.2135045976655867</v>
      </c>
    </row>
    <row r="69" spans="1:31" x14ac:dyDescent="0.3">
      <c r="A69" s="1">
        <f t="shared" ca="1" si="23"/>
        <v>0.75902616206341667</v>
      </c>
      <c r="B69" s="1">
        <f t="shared" ca="1" si="23"/>
        <v>0.4404760007004388</v>
      </c>
      <c r="C69" s="1">
        <f t="shared" ca="1" si="22"/>
        <v>0.19950216276385557</v>
      </c>
      <c r="D69" s="1">
        <f t="shared" ca="1" si="21"/>
        <v>1.4253644809018917E-2</v>
      </c>
      <c r="E69" s="1">
        <f t="shared" ca="1" si="21"/>
        <v>0.11655376225661174</v>
      </c>
      <c r="F69" s="1">
        <f t="shared" ref="F69:F132" ca="1" si="24">MOD(D69+E69,1)</f>
        <v>0.13080740706563065</v>
      </c>
      <c r="G69" s="1">
        <f t="shared" ca="1" si="21"/>
        <v>0.21592666552065565</v>
      </c>
      <c r="H69" s="1">
        <f t="shared" ca="1" si="21"/>
        <v>0.21215055814760941</v>
      </c>
      <c r="I69" s="1">
        <f t="shared" ref="I69:I132" ca="1" si="25">MOD(G69+H69,1)</f>
        <v>0.42807722366826506</v>
      </c>
      <c r="J69" s="1">
        <f t="shared" ca="1" si="21"/>
        <v>0.27226223623085088</v>
      </c>
      <c r="K69" s="1">
        <f t="shared" ca="1" si="21"/>
        <v>0.64986618342916325</v>
      </c>
      <c r="L69" s="1">
        <f t="shared" ref="L69:L132" ca="1" si="26">MOD(J69+K69,1)</f>
        <v>0.92212841966001413</v>
      </c>
      <c r="M69" s="1">
        <f t="shared" ca="1" si="21"/>
        <v>0.65364215841475914</v>
      </c>
      <c r="N69" s="1">
        <f t="shared" ca="1" si="21"/>
        <v>0.29582857850268485</v>
      </c>
      <c r="O69" s="1">
        <f t="shared" ref="O69:O132" ca="1" si="27">MOD(M69+N69,1)</f>
        <v>0.94947073691744399</v>
      </c>
      <c r="P69" s="1">
        <f t="shared" ref="P69:Q132" ca="1" si="28">RAND()</f>
        <v>0.61939779836514508</v>
      </c>
      <c r="Q69" s="1">
        <f t="shared" ca="1" si="28"/>
        <v>0.47092450769115779</v>
      </c>
      <c r="R69" s="1">
        <f t="shared" ref="R69:R132" ca="1" si="29">MOD(P69+Q69,1)</f>
        <v>9.0322306056302981E-2</v>
      </c>
      <c r="S69" s="1">
        <f t="shared" ca="1" si="18"/>
        <v>0.3705065977980756</v>
      </c>
      <c r="T69" s="1">
        <f t="shared" ca="1" si="18"/>
        <v>0.51196408529298587</v>
      </c>
      <c r="U69" s="1"/>
      <c r="V69" s="1"/>
      <c r="W69" s="1">
        <v>0.75833462894983827</v>
      </c>
      <c r="X69" s="1">
        <v>0.484800317215211</v>
      </c>
      <c r="Y69" s="1">
        <v>0.24313494616504938</v>
      </c>
      <c r="Z69" s="1">
        <f t="shared" ref="Z69:Z132" si="30">_xlfn.NORM.INV(W69,0,1)</f>
        <v>0.70095557159640365</v>
      </c>
      <c r="AA69" s="1">
        <f t="shared" ref="AA69:AA132" si="31">_xlfn.NORM.INV(X69,0,1)</f>
        <v>-3.8109177010446811E-2</v>
      </c>
      <c r="AB69" s="1">
        <f t="shared" ref="AB69:AB132" si="32">_xlfn.NORM.INV(Y69,0,1)</f>
        <v>-0.69625381311192125</v>
      </c>
      <c r="AC69" s="1">
        <f t="shared" ref="AC69:AC132" si="33">Z69+AA69-AB69</f>
        <v>1.3591002076978782</v>
      </c>
      <c r="AD69" s="1">
        <v>0.70095557159640365</v>
      </c>
      <c r="AE69" s="1">
        <v>-3.8109177010446811E-2</v>
      </c>
    </row>
    <row r="70" spans="1:31" x14ac:dyDescent="0.3">
      <c r="A70" s="1">
        <f t="shared" ca="1" si="23"/>
        <v>0.77792007238588445</v>
      </c>
      <c r="B70" s="1">
        <f t="shared" ca="1" si="23"/>
        <v>0.42060851473449157</v>
      </c>
      <c r="C70" s="1">
        <f t="shared" ca="1" si="22"/>
        <v>0.19852858712037591</v>
      </c>
      <c r="D70" s="1">
        <f t="shared" ca="1" si="21"/>
        <v>0.91758863413984937</v>
      </c>
      <c r="E70" s="1">
        <f t="shared" ca="1" si="21"/>
        <v>0.69180863319870756</v>
      </c>
      <c r="F70" s="1">
        <f t="shared" ca="1" si="24"/>
        <v>0.60939726733855704</v>
      </c>
      <c r="G70" s="1">
        <f t="shared" ca="1" si="21"/>
        <v>0.97934510280598097</v>
      </c>
      <c r="H70" s="1">
        <f t="shared" ca="1" si="21"/>
        <v>0.31962199474212849</v>
      </c>
      <c r="I70" s="1">
        <f t="shared" ca="1" si="25"/>
        <v>0.29896709754810935</v>
      </c>
      <c r="J70" s="1">
        <f t="shared" ca="1" si="21"/>
        <v>0.54707736458453859</v>
      </c>
      <c r="K70" s="1">
        <f t="shared" ca="1" si="21"/>
        <v>0.50064318234401672</v>
      </c>
      <c r="L70" s="1">
        <f t="shared" ca="1" si="26"/>
        <v>4.7720546928555319E-2</v>
      </c>
      <c r="M70" s="1">
        <f t="shared" ca="1" si="21"/>
        <v>0.56222188832376296</v>
      </c>
      <c r="N70" s="1">
        <f t="shared" ca="1" si="21"/>
        <v>0.14899605593289145</v>
      </c>
      <c r="O70" s="1">
        <f t="shared" ca="1" si="27"/>
        <v>0.71121794425665441</v>
      </c>
      <c r="P70" s="1">
        <f t="shared" ca="1" si="28"/>
        <v>0.95243746609621049</v>
      </c>
      <c r="Q70" s="1">
        <f t="shared" ca="1" si="28"/>
        <v>0.60614974375262276</v>
      </c>
      <c r="R70" s="1">
        <f t="shared" ca="1" si="29"/>
        <v>0.55858720984883314</v>
      </c>
      <c r="S70" s="1">
        <f t="shared" ca="1" si="18"/>
        <v>0.27784267971496446</v>
      </c>
      <c r="T70" s="1">
        <f t="shared" ca="1" si="18"/>
        <v>0.54922875655322023</v>
      </c>
      <c r="U70" s="1"/>
      <c r="V70" s="1"/>
      <c r="W70" s="1">
        <v>0.20629520558292891</v>
      </c>
      <c r="X70" s="1">
        <v>0.28370088191212817</v>
      </c>
      <c r="Y70" s="1">
        <v>0.48999608749505708</v>
      </c>
      <c r="Z70" s="1">
        <f t="shared" si="30"/>
        <v>-0.81934358673415386</v>
      </c>
      <c r="AA70" s="1">
        <f t="shared" si="31"/>
        <v>-0.57188222954091539</v>
      </c>
      <c r="AB70" s="1">
        <f t="shared" si="32"/>
        <v>-2.5078718537583124E-2</v>
      </c>
      <c r="AC70" s="1">
        <f t="shared" si="33"/>
        <v>-1.3661470977374861</v>
      </c>
      <c r="AD70" s="1">
        <v>-0.81934358673415386</v>
      </c>
      <c r="AE70" s="1">
        <v>-0.57188222954091539</v>
      </c>
    </row>
    <row r="71" spans="1:31" x14ac:dyDescent="0.3">
      <c r="A71" s="1">
        <f t="shared" ca="1" si="23"/>
        <v>0.24452910470174705</v>
      </c>
      <c r="B71" s="1">
        <f t="shared" ca="1" si="23"/>
        <v>0.6656043561173457</v>
      </c>
      <c r="C71" s="1">
        <f t="shared" ca="1" si="22"/>
        <v>0.91013346081909274</v>
      </c>
      <c r="D71" s="1">
        <f t="shared" ca="1" si="21"/>
        <v>0.82567681828902895</v>
      </c>
      <c r="E71" s="1">
        <f t="shared" ca="1" si="21"/>
        <v>0.19578462583474177</v>
      </c>
      <c r="F71" s="1">
        <f t="shared" ca="1" si="24"/>
        <v>2.1461444123770601E-2</v>
      </c>
      <c r="G71" s="1">
        <f t="shared" ca="1" si="21"/>
        <v>0.99347501868734633</v>
      </c>
      <c r="H71" s="1">
        <f t="shared" ca="1" si="21"/>
        <v>0.57384337360482629</v>
      </c>
      <c r="I71" s="1">
        <f t="shared" ca="1" si="25"/>
        <v>0.56731839229217274</v>
      </c>
      <c r="J71" s="1">
        <f t="shared" ca="1" si="21"/>
        <v>0.20749650361626937</v>
      </c>
      <c r="K71" s="1">
        <f t="shared" ca="1" si="21"/>
        <v>0.39208208350470408</v>
      </c>
      <c r="L71" s="1">
        <f t="shared" ca="1" si="26"/>
        <v>0.59957858712097345</v>
      </c>
      <c r="M71" s="1">
        <f t="shared" ca="1" si="21"/>
        <v>0.46792586333711184</v>
      </c>
      <c r="N71" s="1">
        <f t="shared" ca="1" si="21"/>
        <v>0.38464396521118804</v>
      </c>
      <c r="O71" s="1">
        <f t="shared" ca="1" si="27"/>
        <v>0.85256982854829988</v>
      </c>
      <c r="P71" s="1">
        <f t="shared" ca="1" si="28"/>
        <v>0.17521401045798268</v>
      </c>
      <c r="Q71" s="1">
        <f t="shared" ca="1" si="28"/>
        <v>0.75699351361786338</v>
      </c>
      <c r="R71" s="1">
        <f t="shared" ca="1" si="29"/>
        <v>0.93220752407584606</v>
      </c>
      <c r="S71" s="1">
        <f t="shared" ca="1" si="18"/>
        <v>0.73566377458314147</v>
      </c>
      <c r="T71" s="1">
        <f t="shared" ca="1" si="18"/>
        <v>0.22834306242729707</v>
      </c>
      <c r="U71" s="1"/>
      <c r="V71" s="1"/>
      <c r="W71" s="1">
        <v>0.43984473722464967</v>
      </c>
      <c r="X71" s="1">
        <v>4.0669378031739312E-2</v>
      </c>
      <c r="Y71" s="1">
        <v>0.48051411525638899</v>
      </c>
      <c r="Z71" s="1">
        <f t="shared" si="30"/>
        <v>-0.15136287374096752</v>
      </c>
      <c r="AA71" s="1">
        <f t="shared" si="31"/>
        <v>-1.7429705679121139</v>
      </c>
      <c r="AB71" s="1">
        <f t="shared" si="32"/>
        <v>-4.8863307216922135E-2</v>
      </c>
      <c r="AC71" s="1">
        <f t="shared" si="33"/>
        <v>-1.8454701344361593</v>
      </c>
      <c r="AD71" s="1">
        <v>-0.15136287374096752</v>
      </c>
      <c r="AE71" s="1">
        <v>-1.7429705679121139</v>
      </c>
    </row>
    <row r="72" spans="1:31" x14ac:dyDescent="0.3">
      <c r="A72" s="1">
        <f t="shared" ca="1" si="23"/>
        <v>0.85814595022431261</v>
      </c>
      <c r="B72" s="1">
        <f t="shared" ca="1" si="23"/>
        <v>0.25836196474116668</v>
      </c>
      <c r="C72" s="1">
        <f t="shared" ca="1" si="22"/>
        <v>0.1165079149654793</v>
      </c>
      <c r="D72" s="1">
        <f t="shared" ca="1" si="21"/>
        <v>0.36837566822239876</v>
      </c>
      <c r="E72" s="1">
        <f t="shared" ca="1" si="21"/>
        <v>0.39330048325613509</v>
      </c>
      <c r="F72" s="1">
        <f t="shared" ca="1" si="24"/>
        <v>0.76167615147853385</v>
      </c>
      <c r="G72" s="1">
        <f t="shared" ca="1" si="21"/>
        <v>0.33613366299017078</v>
      </c>
      <c r="H72" s="1">
        <f t="shared" ca="1" si="21"/>
        <v>0.85864232267913576</v>
      </c>
      <c r="I72" s="1">
        <f t="shared" ca="1" si="25"/>
        <v>0.19477598566930654</v>
      </c>
      <c r="J72" s="1">
        <f t="shared" ca="1" si="21"/>
        <v>0.35002192761115059</v>
      </c>
      <c r="K72" s="1">
        <f t="shared" ca="1" si="21"/>
        <v>0.72121542522537796</v>
      </c>
      <c r="L72" s="1">
        <f t="shared" ca="1" si="26"/>
        <v>7.1237352836528434E-2</v>
      </c>
      <c r="M72" s="1">
        <f t="shared" ca="1" si="21"/>
        <v>0.9435393358438704</v>
      </c>
      <c r="N72" s="1">
        <f t="shared" ca="1" si="21"/>
        <v>0.75679387329478465</v>
      </c>
      <c r="O72" s="1">
        <f t="shared" ca="1" si="27"/>
        <v>0.70033320913865493</v>
      </c>
      <c r="P72" s="1">
        <f t="shared" ca="1" si="28"/>
        <v>0.16024903056007489</v>
      </c>
      <c r="Q72" s="1">
        <f t="shared" ca="1" si="28"/>
        <v>0.34102994420201393</v>
      </c>
      <c r="R72" s="1">
        <f t="shared" ca="1" si="29"/>
        <v>0.50127897476208882</v>
      </c>
      <c r="S72" s="1">
        <f t="shared" ca="1" si="18"/>
        <v>0.17389784244295503</v>
      </c>
      <c r="T72" s="1">
        <f t="shared" ca="1" si="18"/>
        <v>0.67015463347579807</v>
      </c>
      <c r="U72" s="1"/>
      <c r="V72" s="1"/>
      <c r="W72" s="1">
        <v>0.86361830908626924</v>
      </c>
      <c r="X72" s="1">
        <v>0.41085465836298962</v>
      </c>
      <c r="Y72" s="1">
        <v>0.27447296744925875</v>
      </c>
      <c r="Z72" s="1">
        <f t="shared" si="30"/>
        <v>1.0967209810621921</v>
      </c>
      <c r="AA72" s="1">
        <f t="shared" si="31"/>
        <v>-0.2253470287355252</v>
      </c>
      <c r="AB72" s="1">
        <f t="shared" si="32"/>
        <v>-0.59934036619744979</v>
      </c>
      <c r="AC72" s="1">
        <f t="shared" si="33"/>
        <v>1.4707143185241165</v>
      </c>
      <c r="AD72" s="1">
        <v>1.0967209810621921</v>
      </c>
      <c r="AE72" s="1">
        <v>-0.2253470287355252</v>
      </c>
    </row>
    <row r="73" spans="1:31" x14ac:dyDescent="0.3">
      <c r="A73" s="1">
        <f t="shared" ca="1" si="23"/>
        <v>0.24627543218629677</v>
      </c>
      <c r="B73" s="1">
        <f t="shared" ca="1" si="23"/>
        <v>0.74216778385308679</v>
      </c>
      <c r="C73" s="1">
        <f t="shared" ca="1" si="22"/>
        <v>0.98844321603938357</v>
      </c>
      <c r="D73" s="1">
        <f t="shared" ca="1" si="21"/>
        <v>0.48392640881896931</v>
      </c>
      <c r="E73" s="1">
        <f t="shared" ca="1" si="21"/>
        <v>0.49384261448957611</v>
      </c>
      <c r="F73" s="1">
        <f t="shared" ca="1" si="24"/>
        <v>0.97776902330854543</v>
      </c>
      <c r="G73" s="1">
        <f t="shared" ca="1" si="21"/>
        <v>0.84144933890082407</v>
      </c>
      <c r="H73" s="1">
        <f t="shared" ca="1" si="21"/>
        <v>0.7458902571695416</v>
      </c>
      <c r="I73" s="1">
        <f t="shared" ca="1" si="25"/>
        <v>0.58733959607036557</v>
      </c>
      <c r="J73" s="1">
        <f t="shared" ca="1" si="21"/>
        <v>0.95646396336553496</v>
      </c>
      <c r="K73" s="1">
        <f t="shared" ca="1" si="21"/>
        <v>0.16541445450189252</v>
      </c>
      <c r="L73" s="1">
        <f t="shared" ca="1" si="26"/>
        <v>0.12187841786742748</v>
      </c>
      <c r="M73" s="1">
        <f t="shared" ca="1" si="21"/>
        <v>0.4168730868362398</v>
      </c>
      <c r="N73" s="1">
        <f t="shared" ca="1" si="21"/>
        <v>0.11654987158722174</v>
      </c>
      <c r="O73" s="1">
        <f t="shared" ca="1" si="27"/>
        <v>0.53342295842346155</v>
      </c>
      <c r="P73" s="1">
        <f t="shared" ca="1" si="28"/>
        <v>0.97386445236114583</v>
      </c>
      <c r="Q73" s="1">
        <f t="shared" ca="1" si="28"/>
        <v>7.6476034252364489E-2</v>
      </c>
      <c r="R73" s="1">
        <f t="shared" ca="1" si="29"/>
        <v>5.0340486613510205E-2</v>
      </c>
      <c r="S73" s="1">
        <f t="shared" ca="1" si="18"/>
        <v>0.40631044121679072</v>
      </c>
      <c r="T73" s="1">
        <f t="shared" ca="1" si="18"/>
        <v>0.74426563630918152</v>
      </c>
      <c r="U73" s="1"/>
      <c r="V73" s="1"/>
      <c r="W73" s="1">
        <v>0.16172502406088585</v>
      </c>
      <c r="X73" s="1">
        <v>0.68016675795294423</v>
      </c>
      <c r="Y73" s="1">
        <v>0.84189178201383008</v>
      </c>
      <c r="Z73" s="1">
        <f t="shared" si="30"/>
        <v>-0.98739293171119535</v>
      </c>
      <c r="AA73" s="1">
        <f t="shared" si="31"/>
        <v>0.4681651610819425</v>
      </c>
      <c r="AB73" s="1">
        <f t="shared" si="32"/>
        <v>1.0022633138956312</v>
      </c>
      <c r="AC73" s="1">
        <f t="shared" si="33"/>
        <v>-1.5214910845248841</v>
      </c>
      <c r="AD73" s="1">
        <v>-0.98739293171119535</v>
      </c>
      <c r="AE73" s="1">
        <v>0.4681651610819425</v>
      </c>
    </row>
    <row r="74" spans="1:31" x14ac:dyDescent="0.3">
      <c r="A74" s="1">
        <f t="shared" ca="1" si="23"/>
        <v>0.31949017227466114</v>
      </c>
      <c r="B74" s="1">
        <f t="shared" ca="1" si="23"/>
        <v>0.10426267365198938</v>
      </c>
      <c r="C74" s="1">
        <f t="shared" ca="1" si="22"/>
        <v>0.42375284592665052</v>
      </c>
      <c r="D74" s="1">
        <f t="shared" ca="1" si="21"/>
        <v>0.35615107444490823</v>
      </c>
      <c r="E74" s="1">
        <f t="shared" ca="1" si="21"/>
        <v>0.92303328704966836</v>
      </c>
      <c r="F74" s="1">
        <f t="shared" ca="1" si="24"/>
        <v>0.27918436149457659</v>
      </c>
      <c r="G74" s="1">
        <f t="shared" ca="1" si="21"/>
        <v>0.83338807984526564</v>
      </c>
      <c r="H74" s="1">
        <f t="shared" ca="1" si="21"/>
        <v>1.4780200913249164E-2</v>
      </c>
      <c r="I74" s="1">
        <f t="shared" ca="1" si="25"/>
        <v>0.8481682807585148</v>
      </c>
      <c r="J74" s="1">
        <f t="shared" ca="1" si="21"/>
        <v>0.38698040614148854</v>
      </c>
      <c r="K74" s="1">
        <f t="shared" ca="1" si="21"/>
        <v>0.51908679145429293</v>
      </c>
      <c r="L74" s="1">
        <f t="shared" ca="1" si="26"/>
        <v>0.90606719759578147</v>
      </c>
      <c r="M74" s="1">
        <f t="shared" ca="1" si="21"/>
        <v>0.29006689381725526</v>
      </c>
      <c r="N74" s="1">
        <f t="shared" ca="1" si="21"/>
        <v>0.18083654270319638</v>
      </c>
      <c r="O74" s="1">
        <f t="shared" ca="1" si="27"/>
        <v>0.47090343652045163</v>
      </c>
      <c r="P74" s="1">
        <f t="shared" ca="1" si="28"/>
        <v>0.10896006590692653</v>
      </c>
      <c r="Q74" s="1">
        <f t="shared" ca="1" si="28"/>
        <v>0.33543802250662147</v>
      </c>
      <c r="R74" s="1">
        <f t="shared" ca="1" si="29"/>
        <v>0.444398088413548</v>
      </c>
      <c r="S74" s="1">
        <f t="shared" ca="1" si="18"/>
        <v>0.60910187130136018</v>
      </c>
      <c r="T74" s="1">
        <f t="shared" ca="1" si="18"/>
        <v>4.9130712101672414E-2</v>
      </c>
      <c r="U74" s="1"/>
      <c r="V74" s="1"/>
      <c r="W74" s="1">
        <v>0.89628859036322495</v>
      </c>
      <c r="X74" s="1">
        <v>0.84232436212581874</v>
      </c>
      <c r="Y74" s="1">
        <v>0.73861295248904368</v>
      </c>
      <c r="Z74" s="1">
        <f t="shared" si="30"/>
        <v>1.2606837268135429</v>
      </c>
      <c r="AA74" s="1">
        <f t="shared" si="31"/>
        <v>1.0040567184546674</v>
      </c>
      <c r="AB74" s="1">
        <f t="shared" si="32"/>
        <v>0.63907507302863109</v>
      </c>
      <c r="AC74" s="1">
        <f t="shared" si="33"/>
        <v>1.6256653722395793</v>
      </c>
      <c r="AD74" s="1">
        <v>1.2606837268135429</v>
      </c>
      <c r="AE74" s="1">
        <v>1.0040567184546674</v>
      </c>
    </row>
    <row r="75" spans="1:31" x14ac:dyDescent="0.3">
      <c r="A75" s="1">
        <f t="shared" ca="1" si="23"/>
        <v>9.2459158452500745E-2</v>
      </c>
      <c r="B75" s="1">
        <f t="shared" ca="1" si="23"/>
        <v>0.8016410677050767</v>
      </c>
      <c r="C75" s="1">
        <f t="shared" ca="1" si="22"/>
        <v>0.89410022615757745</v>
      </c>
      <c r="D75" s="1">
        <f t="shared" ca="1" si="21"/>
        <v>0.49155821164630054</v>
      </c>
      <c r="E75" s="1">
        <f t="shared" ca="1" si="21"/>
        <v>0.74866059953785091</v>
      </c>
      <c r="F75" s="1">
        <f t="shared" ca="1" si="24"/>
        <v>0.24021881118415145</v>
      </c>
      <c r="G75" s="1">
        <f t="shared" ca="1" si="21"/>
        <v>0.51244467310376096</v>
      </c>
      <c r="H75" s="1">
        <f t="shared" ca="1" si="21"/>
        <v>9.3782607549930397E-4</v>
      </c>
      <c r="I75" s="1">
        <f t="shared" ca="1" si="25"/>
        <v>0.51338249917926027</v>
      </c>
      <c r="J75" s="1">
        <f t="shared" ca="1" si="21"/>
        <v>0.80483175797223072</v>
      </c>
      <c r="K75" s="1">
        <f t="shared" ca="1" si="21"/>
        <v>0.52583428036984636</v>
      </c>
      <c r="L75" s="1">
        <f t="shared" ca="1" si="26"/>
        <v>0.33066603834207697</v>
      </c>
      <c r="M75" s="1">
        <f t="shared" ca="1" si="21"/>
        <v>0.21557188270776473</v>
      </c>
      <c r="N75" s="1">
        <f t="shared" ca="1" si="21"/>
        <v>0.43355191760243506</v>
      </c>
      <c r="O75" s="1">
        <f t="shared" ca="1" si="27"/>
        <v>0.64912380031019978</v>
      </c>
      <c r="P75" s="1">
        <f t="shared" ca="1" si="28"/>
        <v>0.32519165422089669</v>
      </c>
      <c r="Q75" s="1">
        <f t="shared" ca="1" si="28"/>
        <v>0.38231015553813008</v>
      </c>
      <c r="R75" s="1">
        <f t="shared" ca="1" si="29"/>
        <v>0.70750180975902677</v>
      </c>
      <c r="S75" s="1">
        <f t="shared" ca="1" si="18"/>
        <v>0.92538033923322172</v>
      </c>
      <c r="T75" s="1">
        <f t="shared" ca="1" si="18"/>
        <v>8.6988629913372417E-2</v>
      </c>
      <c r="U75" s="1"/>
      <c r="V75" s="1"/>
      <c r="W75" s="1">
        <v>0.76180001885987325</v>
      </c>
      <c r="X75" s="1">
        <v>0.28838729316208045</v>
      </c>
      <c r="Y75" s="1">
        <v>5.0187312021953812E-2</v>
      </c>
      <c r="Z75" s="1">
        <f t="shared" si="30"/>
        <v>0.71210467059711224</v>
      </c>
      <c r="AA75" s="1">
        <f t="shared" si="31"/>
        <v>-0.55810221771745505</v>
      </c>
      <c r="AB75" s="1">
        <f t="shared" si="32"/>
        <v>-1.6430401617162589</v>
      </c>
      <c r="AC75" s="1">
        <f t="shared" si="33"/>
        <v>1.7970426145959162</v>
      </c>
      <c r="AD75" s="1">
        <v>0.71210467059711224</v>
      </c>
      <c r="AE75" s="1">
        <v>-0.55810221771745505</v>
      </c>
    </row>
    <row r="76" spans="1:31" x14ac:dyDescent="0.3">
      <c r="A76" s="1">
        <f t="shared" ca="1" si="23"/>
        <v>0.35229017762032644</v>
      </c>
      <c r="B76" s="1">
        <f t="shared" ca="1" si="23"/>
        <v>0.6871350776914561</v>
      </c>
      <c r="C76" s="1">
        <f t="shared" ca="1" si="22"/>
        <v>3.9425255311782426E-2</v>
      </c>
      <c r="D76" s="1">
        <f t="shared" ca="1" si="21"/>
        <v>0.37532755939703588</v>
      </c>
      <c r="E76" s="1">
        <f t="shared" ca="1" si="21"/>
        <v>9.116456177545651E-2</v>
      </c>
      <c r="F76" s="1">
        <f t="shared" ca="1" si="24"/>
        <v>0.46649212117249239</v>
      </c>
      <c r="G76" s="1">
        <f t="shared" ca="1" si="21"/>
        <v>0.77651067938046459</v>
      </c>
      <c r="H76" s="1">
        <f t="shared" ca="1" si="21"/>
        <v>0.70557998345585637</v>
      </c>
      <c r="I76" s="1">
        <f t="shared" ca="1" si="25"/>
        <v>0.48209066283632085</v>
      </c>
      <c r="J76" s="1">
        <f t="shared" ca="1" si="21"/>
        <v>0.49400473472735151</v>
      </c>
      <c r="K76" s="1">
        <f t="shared" ca="1" si="21"/>
        <v>0.62821653264265698</v>
      </c>
      <c r="L76" s="1">
        <f t="shared" ca="1" si="26"/>
        <v>0.12222126737000849</v>
      </c>
      <c r="M76" s="1">
        <f t="shared" ca="1" si="21"/>
        <v>0.41734110359642984</v>
      </c>
      <c r="N76" s="1">
        <f t="shared" ca="1" si="21"/>
        <v>0.80475804228986847</v>
      </c>
      <c r="O76" s="1">
        <f t="shared" ca="1" si="27"/>
        <v>0.2220991458862982</v>
      </c>
      <c r="P76" s="1">
        <f t="shared" ca="1" si="28"/>
        <v>0.83768258078920355</v>
      </c>
      <c r="Q76" s="1">
        <f t="shared" ca="1" si="28"/>
        <v>0.45932387055282531</v>
      </c>
      <c r="R76" s="1">
        <f t="shared" ca="1" si="29"/>
        <v>0.29700645134202874</v>
      </c>
      <c r="S76" s="1">
        <f t="shared" ca="1" si="18"/>
        <v>0.58364932864161267</v>
      </c>
      <c r="T76" s="1">
        <f t="shared" ca="1" si="18"/>
        <v>0.6825041411792121</v>
      </c>
      <c r="U76" s="1"/>
      <c r="V76" s="1"/>
      <c r="W76" s="1">
        <v>0.19230927367267947</v>
      </c>
      <c r="X76" s="1">
        <v>0.88543300994007568</v>
      </c>
      <c r="Y76" s="1">
        <v>7.7742283612755259E-2</v>
      </c>
      <c r="Z76" s="1">
        <f t="shared" si="30"/>
        <v>-0.86941798883903276</v>
      </c>
      <c r="AA76" s="1">
        <f t="shared" si="31"/>
        <v>1.2025926841422714</v>
      </c>
      <c r="AB76" s="1">
        <f t="shared" si="32"/>
        <v>-1.4204230122172541</v>
      </c>
      <c r="AC76" s="1">
        <f t="shared" si="33"/>
        <v>1.7535977075204927</v>
      </c>
      <c r="AD76" s="1">
        <v>-0.86941798883903276</v>
      </c>
      <c r="AE76" s="1">
        <v>1.2025926841422714</v>
      </c>
    </row>
    <row r="77" spans="1:31" x14ac:dyDescent="0.3">
      <c r="A77" s="1">
        <f t="shared" ca="1" si="23"/>
        <v>0.18170751521971207</v>
      </c>
      <c r="B77" s="1">
        <f t="shared" ca="1" si="23"/>
        <v>0.55211826200063063</v>
      </c>
      <c r="C77" s="1">
        <f t="shared" ca="1" si="22"/>
        <v>0.7338257772203427</v>
      </c>
      <c r="D77" s="1">
        <f t="shared" ca="1" si="21"/>
        <v>0.88203306265473835</v>
      </c>
      <c r="E77" s="1">
        <f t="shared" ca="1" si="21"/>
        <v>0.3308380418415946</v>
      </c>
      <c r="F77" s="1">
        <f t="shared" ca="1" si="24"/>
        <v>0.21287110449633295</v>
      </c>
      <c r="G77" s="1">
        <f t="shared" ca="1" si="21"/>
        <v>0.73122933871087281</v>
      </c>
      <c r="H77" s="1">
        <f t="shared" ca="1" si="21"/>
        <v>0.46899675740267432</v>
      </c>
      <c r="I77" s="1">
        <f t="shared" ca="1" si="25"/>
        <v>0.20022609611354714</v>
      </c>
      <c r="J77" s="1">
        <f t="shared" ca="1" si="21"/>
        <v>0.82291682489380302</v>
      </c>
      <c r="K77" s="1">
        <f t="shared" ca="1" si="21"/>
        <v>0.34367338346790022</v>
      </c>
      <c r="L77" s="1">
        <f t="shared" ca="1" si="26"/>
        <v>0.16659020836170324</v>
      </c>
      <c r="M77" s="1">
        <f t="shared" ca="1" si="21"/>
        <v>0.68911303278606795</v>
      </c>
      <c r="N77" s="1">
        <f t="shared" ca="1" si="21"/>
        <v>0.63112611249417372</v>
      </c>
      <c r="O77" s="1">
        <f t="shared" ca="1" si="27"/>
        <v>0.32023914528024156</v>
      </c>
      <c r="P77" s="1">
        <f t="shared" ca="1" si="28"/>
        <v>0.99139542950744408</v>
      </c>
      <c r="Q77" s="1">
        <f t="shared" ca="1" si="28"/>
        <v>0.3573565014399166</v>
      </c>
      <c r="R77" s="1">
        <f t="shared" ca="1" si="29"/>
        <v>0.34875193094736057</v>
      </c>
      <c r="S77" s="1">
        <f t="shared" ca="1" si="18"/>
        <v>0.67412073261031469</v>
      </c>
      <c r="T77" s="1">
        <f t="shared" ca="1" si="18"/>
        <v>9.3379824977636083E-2</v>
      </c>
      <c r="U77" s="1"/>
      <c r="V77" s="1"/>
      <c r="W77" s="1">
        <v>0.93286490374408915</v>
      </c>
      <c r="X77" s="1">
        <v>0.1578242702876187</v>
      </c>
      <c r="Y77" s="1">
        <v>9.0689174031707953E-2</v>
      </c>
      <c r="Z77" s="1">
        <f t="shared" si="30"/>
        <v>1.4974731285338478</v>
      </c>
      <c r="AA77" s="1">
        <f t="shared" si="31"/>
        <v>-1.003440149462149</v>
      </c>
      <c r="AB77" s="1">
        <f t="shared" si="32"/>
        <v>-1.3365231222047087</v>
      </c>
      <c r="AC77" s="1">
        <f t="shared" si="33"/>
        <v>1.8305561012764076</v>
      </c>
      <c r="AD77" s="1">
        <v>1.4974731285338478</v>
      </c>
      <c r="AE77" s="1">
        <v>-1.003440149462149</v>
      </c>
    </row>
    <row r="78" spans="1:31" x14ac:dyDescent="0.3">
      <c r="A78" s="1">
        <f t="shared" ca="1" si="23"/>
        <v>0.62704541449237716</v>
      </c>
      <c r="B78" s="1">
        <f t="shared" ca="1" si="23"/>
        <v>0.77346530384026457</v>
      </c>
      <c r="C78" s="1">
        <f t="shared" ca="1" si="22"/>
        <v>0.40051071833264174</v>
      </c>
      <c r="D78" s="1">
        <f t="shared" ca="1" si="21"/>
        <v>0.23801205956229077</v>
      </c>
      <c r="E78" s="1">
        <f t="shared" ca="1" si="21"/>
        <v>0.89672818435680024</v>
      </c>
      <c r="F78" s="1">
        <f t="shared" ca="1" si="24"/>
        <v>0.13474024391909101</v>
      </c>
      <c r="G78" s="1">
        <f t="shared" ca="1" si="21"/>
        <v>0.82183095674247775</v>
      </c>
      <c r="H78" s="1">
        <f t="shared" ca="1" si="21"/>
        <v>0.33308605646558509</v>
      </c>
      <c r="I78" s="1">
        <f t="shared" ca="1" si="25"/>
        <v>0.15491701320806284</v>
      </c>
      <c r="J78" s="1">
        <f t="shared" ca="1" si="21"/>
        <v>0.36435427650860841</v>
      </c>
      <c r="K78" s="1">
        <f t="shared" ca="1" si="21"/>
        <v>1.0794482069254263E-2</v>
      </c>
      <c r="L78" s="1">
        <f t="shared" ca="1" si="26"/>
        <v>0.37514875857786267</v>
      </c>
      <c r="M78" s="1">
        <f t="shared" ca="1" si="21"/>
        <v>0.17176068810567358</v>
      </c>
      <c r="N78" s="1">
        <f t="shared" ca="1" si="21"/>
        <v>0.35318940807498478</v>
      </c>
      <c r="O78" s="1">
        <f t="shared" ca="1" si="27"/>
        <v>0.52495009618065835</v>
      </c>
      <c r="P78" s="1">
        <f t="shared" ca="1" si="28"/>
        <v>0.56439103271326141</v>
      </c>
      <c r="Q78" s="1">
        <f t="shared" ca="1" si="28"/>
        <v>0.20394133248566682</v>
      </c>
      <c r="R78" s="1">
        <f t="shared" ca="1" si="29"/>
        <v>0.76833236519892822</v>
      </c>
      <c r="S78" s="1">
        <f t="shared" ca="1" si="18"/>
        <v>0.929261015607866</v>
      </c>
      <c r="T78" s="1">
        <f t="shared" ca="1" si="18"/>
        <v>0.27519856801379194</v>
      </c>
      <c r="U78" s="1"/>
      <c r="V78" s="1"/>
      <c r="W78" s="1">
        <v>8.3778797782443459E-2</v>
      </c>
      <c r="X78" s="1">
        <v>0.36632924308776416</v>
      </c>
      <c r="Y78" s="1">
        <v>0.45010804087020762</v>
      </c>
      <c r="Z78" s="1">
        <f t="shared" si="30"/>
        <v>-1.3800943536204919</v>
      </c>
      <c r="AA78" s="1">
        <f t="shared" si="31"/>
        <v>-0.34159129895271689</v>
      </c>
      <c r="AB78" s="1">
        <f t="shared" si="32"/>
        <v>-0.12538838655442913</v>
      </c>
      <c r="AC78" s="1">
        <f t="shared" si="33"/>
        <v>-1.5962972660187795</v>
      </c>
      <c r="AD78" s="1">
        <v>-1.3800943536204919</v>
      </c>
      <c r="AE78" s="1">
        <v>-0.34159129895271689</v>
      </c>
    </row>
    <row r="79" spans="1:31" x14ac:dyDescent="0.3">
      <c r="A79" s="1">
        <f t="shared" ca="1" si="23"/>
        <v>0.12104948928598203</v>
      </c>
      <c r="B79" s="1">
        <f t="shared" ca="1" si="23"/>
        <v>0.48997301145363437</v>
      </c>
      <c r="C79" s="1">
        <f t="shared" ca="1" si="22"/>
        <v>0.61102250073961639</v>
      </c>
      <c r="D79" s="1">
        <f t="shared" ca="1" si="21"/>
        <v>0.82310242515513377</v>
      </c>
      <c r="E79" s="1">
        <f t="shared" ca="1" si="21"/>
        <v>0.15908700026971268</v>
      </c>
      <c r="F79" s="1">
        <f t="shared" ca="1" si="24"/>
        <v>0.98218942542484644</v>
      </c>
      <c r="G79" s="1">
        <f t="shared" ca="1" si="21"/>
        <v>0.59532994818212537</v>
      </c>
      <c r="H79" s="1">
        <f t="shared" ca="1" si="21"/>
        <v>0.40115387891264964</v>
      </c>
      <c r="I79" s="1">
        <f t="shared" ca="1" si="25"/>
        <v>0.99648382709477501</v>
      </c>
      <c r="J79" s="1">
        <f t="shared" ca="1" si="21"/>
        <v>7.37752375225319E-2</v>
      </c>
      <c r="K79" s="1">
        <f t="shared" ca="1" si="21"/>
        <v>0.95449809169202893</v>
      </c>
      <c r="L79" s="1">
        <f t="shared" ca="1" si="26"/>
        <v>2.8273329214560938E-2</v>
      </c>
      <c r="M79" s="1">
        <f t="shared" ca="1" si="21"/>
        <v>0.65716243868966229</v>
      </c>
      <c r="N79" s="1">
        <f t="shared" ca="1" si="21"/>
        <v>0.63057885848345596</v>
      </c>
      <c r="O79" s="1">
        <f t="shared" ca="1" si="27"/>
        <v>0.28774129717311814</v>
      </c>
      <c r="P79" s="1">
        <f t="shared" ca="1" si="28"/>
        <v>0.26822231502290828</v>
      </c>
      <c r="Q79" s="1">
        <f t="shared" ca="1" si="28"/>
        <v>0.15201944616500762</v>
      </c>
      <c r="R79" s="1">
        <f t="shared" ca="1" si="29"/>
        <v>0.4202417611879159</v>
      </c>
      <c r="S79" s="1">
        <f t="shared" ca="1" si="18"/>
        <v>0.18328784242783736</v>
      </c>
      <c r="T79" s="1">
        <f t="shared" ca="1" si="18"/>
        <v>0.12227417842420973</v>
      </c>
      <c r="U79" s="1"/>
      <c r="V79" s="1"/>
      <c r="W79" s="1">
        <v>0.12783592519747078</v>
      </c>
      <c r="X79" s="1">
        <v>0.25338792255308096</v>
      </c>
      <c r="Y79" s="1">
        <v>0.38122384775055174</v>
      </c>
      <c r="Z79" s="1">
        <f t="shared" si="30"/>
        <v>-1.1366805564722935</v>
      </c>
      <c r="AA79" s="1">
        <f t="shared" si="31"/>
        <v>-0.66386636540376798</v>
      </c>
      <c r="AB79" s="1">
        <f t="shared" si="32"/>
        <v>-0.30226809823027273</v>
      </c>
      <c r="AC79" s="1">
        <f t="shared" si="33"/>
        <v>-1.4982788236457887</v>
      </c>
      <c r="AD79" s="1">
        <v>-1.1366805564722935</v>
      </c>
      <c r="AE79" s="1">
        <v>-0.66386636540376798</v>
      </c>
    </row>
    <row r="80" spans="1:31" x14ac:dyDescent="0.3">
      <c r="A80" s="1">
        <f t="shared" ca="1" si="23"/>
        <v>0.12980619799102289</v>
      </c>
      <c r="B80" s="1">
        <f t="shared" ca="1" si="23"/>
        <v>0.36704924660138771</v>
      </c>
      <c r="C80" s="1">
        <f t="shared" ca="1" si="22"/>
        <v>0.4968554445924106</v>
      </c>
      <c r="D80" s="1">
        <f t="shared" ca="1" si="21"/>
        <v>6.3652353866799904E-3</v>
      </c>
      <c r="E80" s="1">
        <f t="shared" ca="1" si="21"/>
        <v>9.4121762913856877E-3</v>
      </c>
      <c r="F80" s="1">
        <f t="shared" ca="1" si="24"/>
        <v>1.5777411678065678E-2</v>
      </c>
      <c r="G80" s="1">
        <f t="shared" ca="1" si="21"/>
        <v>0.77636095855056897</v>
      </c>
      <c r="H80" s="1">
        <f t="shared" ca="1" si="21"/>
        <v>0.63770675145980715</v>
      </c>
      <c r="I80" s="1">
        <f t="shared" ca="1" si="25"/>
        <v>0.41406771001037601</v>
      </c>
      <c r="J80" s="1">
        <f t="shared" ca="1" si="21"/>
        <v>0.46063877495227512</v>
      </c>
      <c r="K80" s="1">
        <f t="shared" ca="1" si="21"/>
        <v>0.28767541168415056</v>
      </c>
      <c r="L80" s="1">
        <f t="shared" ca="1" si="26"/>
        <v>0.74831418663642568</v>
      </c>
      <c r="M80" s="1">
        <f t="shared" ca="1" si="21"/>
        <v>0.65853129865086324</v>
      </c>
      <c r="N80" s="1">
        <f t="shared" ca="1" si="21"/>
        <v>4.0052010298677776E-2</v>
      </c>
      <c r="O80" s="1">
        <f t="shared" ca="1" si="27"/>
        <v>0.69858330894954102</v>
      </c>
      <c r="P80" s="1">
        <f t="shared" ca="1" si="28"/>
        <v>2.6199874843942372E-2</v>
      </c>
      <c r="Q80" s="1">
        <f t="shared" ca="1" si="28"/>
        <v>0.58678662387901415</v>
      </c>
      <c r="R80" s="1">
        <f t="shared" ca="1" si="29"/>
        <v>0.61298649872295652</v>
      </c>
      <c r="S80" s="1">
        <f t="shared" ca="1" si="18"/>
        <v>0.45968390124314062</v>
      </c>
      <c r="T80" s="1">
        <f t="shared" ca="1" si="18"/>
        <v>0.2852403579079954</v>
      </c>
      <c r="U80" s="1"/>
      <c r="V80" s="1"/>
      <c r="W80" s="1">
        <v>0.22639385496577802</v>
      </c>
      <c r="X80" s="1">
        <v>8.1733225504415086E-2</v>
      </c>
      <c r="Y80" s="1">
        <v>0.3081270804701931</v>
      </c>
      <c r="Z80" s="1">
        <f t="shared" si="30"/>
        <v>-0.75077561050135533</v>
      </c>
      <c r="AA80" s="1">
        <f t="shared" si="31"/>
        <v>-1.393507260521573</v>
      </c>
      <c r="AB80" s="1">
        <f t="shared" si="32"/>
        <v>-0.50116619842457077</v>
      </c>
      <c r="AC80" s="1">
        <f t="shared" si="33"/>
        <v>-1.6431166725983577</v>
      </c>
      <c r="AD80" s="1">
        <v>-0.75077561050135533</v>
      </c>
      <c r="AE80" s="1">
        <v>-1.393507260521573</v>
      </c>
    </row>
    <row r="81" spans="1:31" x14ac:dyDescent="0.3">
      <c r="A81" s="1">
        <f t="shared" ca="1" si="23"/>
        <v>0.12747369613266668</v>
      </c>
      <c r="B81" s="1">
        <f t="shared" ca="1" si="23"/>
        <v>0.34664193878655691</v>
      </c>
      <c r="C81" s="1">
        <f t="shared" ca="1" si="22"/>
        <v>0.47411563491922359</v>
      </c>
      <c r="D81" s="1">
        <f t="shared" ca="1" si="21"/>
        <v>0.37198091984720705</v>
      </c>
      <c r="E81" s="1">
        <f t="shared" ca="1" si="21"/>
        <v>0.79378354153552544</v>
      </c>
      <c r="F81" s="1">
        <f t="shared" ca="1" si="24"/>
        <v>0.16576446138273249</v>
      </c>
      <c r="G81" s="1">
        <f t="shared" ref="D81:N106" ca="1" si="34">RAND()</f>
        <v>0.1932456598325778</v>
      </c>
      <c r="H81" s="1">
        <f t="shared" ca="1" si="34"/>
        <v>0.90357490723024336</v>
      </c>
      <c r="I81" s="1">
        <f t="shared" ca="1" si="25"/>
        <v>9.6820567062821272E-2</v>
      </c>
      <c r="J81" s="1">
        <f t="shared" ca="1" si="34"/>
        <v>0.16077118410716895</v>
      </c>
      <c r="K81" s="1">
        <f t="shared" ca="1" si="34"/>
        <v>4.0288402976671467E-2</v>
      </c>
      <c r="L81" s="1">
        <f t="shared" ca="1" si="26"/>
        <v>0.20105958708384042</v>
      </c>
      <c r="M81" s="1">
        <f t="shared" ca="1" si="34"/>
        <v>0.49487024423010062</v>
      </c>
      <c r="N81" s="1">
        <f t="shared" ca="1" si="34"/>
        <v>0.41694910707852373</v>
      </c>
      <c r="O81" s="1">
        <f t="shared" ca="1" si="27"/>
        <v>0.91181935130862435</v>
      </c>
      <c r="P81" s="1">
        <f t="shared" ca="1" si="28"/>
        <v>0.59548240201399261</v>
      </c>
      <c r="Q81" s="1">
        <f t="shared" ca="1" si="28"/>
        <v>0.35151821619946166</v>
      </c>
      <c r="R81" s="1">
        <f t="shared" ca="1" si="29"/>
        <v>0.94700061821345427</v>
      </c>
      <c r="S81" s="1">
        <f t="shared" ca="1" si="18"/>
        <v>0.45578371330045786</v>
      </c>
      <c r="T81" s="1">
        <f t="shared" ca="1" si="18"/>
        <v>0.25289887118598919</v>
      </c>
      <c r="U81" s="1"/>
      <c r="V81" s="1"/>
      <c r="W81" s="1">
        <v>0.70091121554039193</v>
      </c>
      <c r="X81" s="1">
        <v>0.82623207223217365</v>
      </c>
      <c r="Y81" s="1">
        <v>0.52714328777256547</v>
      </c>
      <c r="Z81" s="1">
        <f t="shared" si="30"/>
        <v>0.52702306859561709</v>
      </c>
      <c r="AA81" s="1">
        <f t="shared" si="31"/>
        <v>0.93937965360683739</v>
      </c>
      <c r="AB81" s="1">
        <f t="shared" si="32"/>
        <v>6.8090711363818945E-2</v>
      </c>
      <c r="AC81" s="1">
        <f t="shared" si="33"/>
        <v>1.3983120108386355</v>
      </c>
      <c r="AD81" s="1">
        <v>0.52702306859561709</v>
      </c>
      <c r="AE81" s="1">
        <v>0.93937965360683739</v>
      </c>
    </row>
    <row r="82" spans="1:31" x14ac:dyDescent="0.3">
      <c r="A82" s="1">
        <f t="shared" ca="1" si="23"/>
        <v>0.1026335753778036</v>
      </c>
      <c r="B82" s="1">
        <f t="shared" ca="1" si="23"/>
        <v>0.7566394470303307</v>
      </c>
      <c r="C82" s="1">
        <f t="shared" ca="1" si="22"/>
        <v>0.8592730224081343</v>
      </c>
      <c r="D82" s="1">
        <f t="shared" ca="1" si="34"/>
        <v>0.34095072450575314</v>
      </c>
      <c r="E82" s="1">
        <f t="shared" ca="1" si="34"/>
        <v>0.99834462693465909</v>
      </c>
      <c r="F82" s="1">
        <f t="shared" ca="1" si="24"/>
        <v>0.33929535144041223</v>
      </c>
      <c r="G82" s="1">
        <f t="shared" ca="1" si="34"/>
        <v>0.62523387343807446</v>
      </c>
      <c r="H82" s="1">
        <f t="shared" ca="1" si="34"/>
        <v>0.18462560721543542</v>
      </c>
      <c r="I82" s="1">
        <f t="shared" ca="1" si="25"/>
        <v>0.80985948065350988</v>
      </c>
      <c r="J82" s="1">
        <f t="shared" ca="1" si="34"/>
        <v>0.88002164316660914</v>
      </c>
      <c r="K82" s="1">
        <f t="shared" ca="1" si="34"/>
        <v>0.96846326980871145</v>
      </c>
      <c r="L82" s="1">
        <f t="shared" ca="1" si="26"/>
        <v>0.84848491297532069</v>
      </c>
      <c r="M82" s="1">
        <f t="shared" ca="1" si="34"/>
        <v>0.3087427401864884</v>
      </c>
      <c r="N82" s="1">
        <f t="shared" ca="1" si="34"/>
        <v>0.72481408472665065</v>
      </c>
      <c r="O82" s="1">
        <f t="shared" ca="1" si="27"/>
        <v>3.3556824913139049E-2</v>
      </c>
      <c r="P82" s="1">
        <f t="shared" ca="1" si="28"/>
        <v>0.32170274628911222</v>
      </c>
      <c r="Q82" s="1">
        <f t="shared" ca="1" si="28"/>
        <v>0.28559859037334845</v>
      </c>
      <c r="R82" s="1">
        <f t="shared" ca="1" si="29"/>
        <v>0.60730133666246067</v>
      </c>
      <c r="S82" s="1">
        <f t="shared" ca="1" si="18"/>
        <v>0.67967558411681983</v>
      </c>
      <c r="T82" s="1">
        <f t="shared" ca="1" si="18"/>
        <v>0.445384191003249</v>
      </c>
      <c r="U82" s="1"/>
      <c r="V82" s="1"/>
      <c r="W82" s="1">
        <v>0.1268317306657526</v>
      </c>
      <c r="X82" s="1">
        <v>0.64579642049990282</v>
      </c>
      <c r="Y82" s="1">
        <v>0.77262815116565542</v>
      </c>
      <c r="Z82" s="1">
        <f t="shared" si="30"/>
        <v>-1.1414962747743913</v>
      </c>
      <c r="AA82" s="1">
        <f t="shared" si="31"/>
        <v>0.3739961789519945</v>
      </c>
      <c r="AB82" s="1">
        <f t="shared" si="32"/>
        <v>0.74753000537534198</v>
      </c>
      <c r="AC82" s="1">
        <f t="shared" si="33"/>
        <v>-1.5150301011977387</v>
      </c>
      <c r="AD82" s="1">
        <v>-1.1414962747743913</v>
      </c>
      <c r="AE82" s="1">
        <v>0.3739961789519945</v>
      </c>
    </row>
    <row r="83" spans="1:31" x14ac:dyDescent="0.3">
      <c r="A83" s="1">
        <f t="shared" ca="1" si="23"/>
        <v>4.5390990632496742E-3</v>
      </c>
      <c r="B83" s="1">
        <f t="shared" ca="1" si="23"/>
        <v>0.75818494439774997</v>
      </c>
      <c r="C83" s="1">
        <f t="shared" ca="1" si="22"/>
        <v>0.76272404346099965</v>
      </c>
      <c r="D83" s="1">
        <f t="shared" ca="1" si="34"/>
        <v>0.53278395396891054</v>
      </c>
      <c r="E83" s="1">
        <f t="shared" ca="1" si="34"/>
        <v>0.80202336554196441</v>
      </c>
      <c r="F83" s="1">
        <f t="shared" ca="1" si="24"/>
        <v>0.33480731951087495</v>
      </c>
      <c r="G83" s="1">
        <f t="shared" ca="1" si="34"/>
        <v>0.51495929058646739</v>
      </c>
      <c r="H83" s="1">
        <f t="shared" ca="1" si="34"/>
        <v>0.55473980235470322</v>
      </c>
      <c r="I83" s="1">
        <f t="shared" ca="1" si="25"/>
        <v>6.9699092941170715E-2</v>
      </c>
      <c r="J83" s="1">
        <f t="shared" ca="1" si="34"/>
        <v>0.27418929005797743</v>
      </c>
      <c r="K83" s="1">
        <f t="shared" ca="1" si="34"/>
        <v>0.48755058627536507</v>
      </c>
      <c r="L83" s="1">
        <f t="shared" ca="1" si="26"/>
        <v>0.7617398763333425</v>
      </c>
      <c r="M83" s="1">
        <f t="shared" ca="1" si="34"/>
        <v>7.4402287531374456E-2</v>
      </c>
      <c r="N83" s="1">
        <f t="shared" ca="1" si="34"/>
        <v>0.11235112402151937</v>
      </c>
      <c r="O83" s="1">
        <f t="shared" ca="1" si="27"/>
        <v>0.18675341155289382</v>
      </c>
      <c r="P83" s="1">
        <f t="shared" ca="1" si="28"/>
        <v>0.58011667429084235</v>
      </c>
      <c r="Q83" s="1">
        <f t="shared" ca="1" si="28"/>
        <v>0.69912209496391575</v>
      </c>
      <c r="R83" s="1">
        <f t="shared" ca="1" si="29"/>
        <v>0.27923876925475799</v>
      </c>
      <c r="S83" s="1">
        <f t="shared" ca="1" si="18"/>
        <v>0.3363997290670675</v>
      </c>
      <c r="T83" s="1">
        <f t="shared" ca="1" si="18"/>
        <v>0.85953079032998525</v>
      </c>
      <c r="U83" s="1"/>
      <c r="V83" s="1"/>
      <c r="W83" s="1">
        <v>0.67514398331673664</v>
      </c>
      <c r="X83" s="1">
        <v>9.6889190024025518E-2</v>
      </c>
      <c r="Y83" s="1">
        <v>0.77203317334076216</v>
      </c>
      <c r="Z83" s="1">
        <f t="shared" si="30"/>
        <v>0.45416227509192808</v>
      </c>
      <c r="AA83" s="1">
        <f t="shared" si="31"/>
        <v>-1.2994825445611939</v>
      </c>
      <c r="AB83" s="1">
        <f t="shared" si="32"/>
        <v>0.74555933862928359</v>
      </c>
      <c r="AC83" s="1">
        <f t="shared" si="33"/>
        <v>-1.5908796080985494</v>
      </c>
      <c r="AD83" s="1">
        <v>0.45416227509192808</v>
      </c>
      <c r="AE83" s="1">
        <v>-1.2994825445611939</v>
      </c>
    </row>
    <row r="84" spans="1:31" x14ac:dyDescent="0.3">
      <c r="A84" s="1">
        <f t="shared" ca="1" si="23"/>
        <v>0.22520770395467316</v>
      </c>
      <c r="B84" s="1">
        <f t="shared" ca="1" si="23"/>
        <v>7.3906468722296781E-2</v>
      </c>
      <c r="C84" s="1">
        <f t="shared" ca="1" si="22"/>
        <v>0.29911417267696994</v>
      </c>
      <c r="D84" s="1">
        <f t="shared" ca="1" si="34"/>
        <v>0.89482039126455037</v>
      </c>
      <c r="E84" s="1">
        <f t="shared" ca="1" si="34"/>
        <v>0.26417628775892832</v>
      </c>
      <c r="F84" s="1">
        <f t="shared" ca="1" si="24"/>
        <v>0.15899667902347869</v>
      </c>
      <c r="G84" s="1">
        <f t="shared" ca="1" si="34"/>
        <v>0.70870944136523373</v>
      </c>
      <c r="H84" s="1">
        <f t="shared" ca="1" si="34"/>
        <v>0.25576908547567512</v>
      </c>
      <c r="I84" s="1">
        <f t="shared" ca="1" si="25"/>
        <v>0.96447852684090885</v>
      </c>
      <c r="J84" s="1">
        <f t="shared" ca="1" si="34"/>
        <v>0.26400088499368934</v>
      </c>
      <c r="K84" s="1">
        <f t="shared" ca="1" si="34"/>
        <v>0.74496006499317269</v>
      </c>
      <c r="L84" s="1">
        <f t="shared" ca="1" si="26"/>
        <v>8.9609499868621434E-3</v>
      </c>
      <c r="M84" s="1">
        <f t="shared" ca="1" si="34"/>
        <v>0.22054351755613488</v>
      </c>
      <c r="N84" s="1">
        <f t="shared" ca="1" si="34"/>
        <v>0.46491372571743972</v>
      </c>
      <c r="O84" s="1">
        <f t="shared" ca="1" si="27"/>
        <v>0.6854572432735746</v>
      </c>
      <c r="P84" s="1">
        <f t="shared" ca="1" si="28"/>
        <v>0.69736835581676282</v>
      </c>
      <c r="Q84" s="1">
        <f t="shared" ca="1" si="28"/>
        <v>0.18560701089895792</v>
      </c>
      <c r="R84" s="1">
        <f t="shared" ca="1" si="29"/>
        <v>0.88297536671572074</v>
      </c>
      <c r="S84" s="1">
        <f t="shared" ref="S84:T132" ca="1" si="35">RAND()</f>
        <v>0.4014441563593707</v>
      </c>
      <c r="T84" s="1">
        <f t="shared" ca="1" si="35"/>
        <v>4.4083626639592755E-3</v>
      </c>
      <c r="U84" s="1"/>
      <c r="V84" s="1"/>
      <c r="W84" s="1">
        <v>0.44198215308740163</v>
      </c>
      <c r="X84" s="1">
        <v>9.0112580896867245E-3</v>
      </c>
      <c r="Y84" s="1">
        <v>0.45099341117708835</v>
      </c>
      <c r="Z84" s="1">
        <f t="shared" si="30"/>
        <v>-0.14594563444238234</v>
      </c>
      <c r="AA84" s="1">
        <f t="shared" si="31"/>
        <v>-2.3651552076810911</v>
      </c>
      <c r="AB84" s="1">
        <f t="shared" si="32"/>
        <v>-0.12315188916564279</v>
      </c>
      <c r="AC84" s="1">
        <f t="shared" si="33"/>
        <v>-2.3879489529578306</v>
      </c>
      <c r="AD84" s="1">
        <v>-0.14594563444238234</v>
      </c>
      <c r="AE84" s="1">
        <v>-2.3651552076810911</v>
      </c>
    </row>
    <row r="85" spans="1:31" x14ac:dyDescent="0.3">
      <c r="A85" s="1">
        <f t="shared" ca="1" si="23"/>
        <v>0.50087882750052104</v>
      </c>
      <c r="B85" s="1">
        <f t="shared" ca="1" si="23"/>
        <v>0.24904887628079364</v>
      </c>
      <c r="C85" s="1">
        <f t="shared" ca="1" si="22"/>
        <v>0.74992770378131468</v>
      </c>
      <c r="D85" s="1">
        <f t="shared" ca="1" si="34"/>
        <v>0.33486154616587926</v>
      </c>
      <c r="E85" s="1">
        <f t="shared" ca="1" si="34"/>
        <v>0.80392714055025438</v>
      </c>
      <c r="F85" s="1">
        <f t="shared" ca="1" si="24"/>
        <v>0.13878868671613365</v>
      </c>
      <c r="G85" s="1">
        <f t="shared" ca="1" si="34"/>
        <v>0.97919242104883419</v>
      </c>
      <c r="H85" s="1">
        <f t="shared" ca="1" si="34"/>
        <v>0.79536927499171439</v>
      </c>
      <c r="I85" s="1">
        <f t="shared" ca="1" si="25"/>
        <v>0.77456169604054859</v>
      </c>
      <c r="J85" s="1">
        <f t="shared" ca="1" si="34"/>
        <v>0.66271442741303854</v>
      </c>
      <c r="K85" s="1">
        <f t="shared" ca="1" si="34"/>
        <v>0.9885605394439555</v>
      </c>
      <c r="L85" s="1">
        <f t="shared" ca="1" si="26"/>
        <v>0.65127496685699393</v>
      </c>
      <c r="M85" s="1">
        <f t="shared" ca="1" si="34"/>
        <v>0.77326864575855336</v>
      </c>
      <c r="N85" s="1">
        <f t="shared" ca="1" si="34"/>
        <v>7.2246555187430284E-2</v>
      </c>
      <c r="O85" s="1">
        <f t="shared" ca="1" si="27"/>
        <v>0.84551520094598365</v>
      </c>
      <c r="P85" s="1">
        <f t="shared" ca="1" si="28"/>
        <v>0.81045049566028804</v>
      </c>
      <c r="Q85" s="1">
        <f t="shared" ca="1" si="28"/>
        <v>0.85037567420315274</v>
      </c>
      <c r="R85" s="1">
        <f t="shared" ca="1" si="29"/>
        <v>0.66082616986344078</v>
      </c>
      <c r="S85" s="1">
        <f t="shared" ca="1" si="35"/>
        <v>0.31271316116326098</v>
      </c>
      <c r="T85" s="1">
        <f t="shared" ca="1" si="35"/>
        <v>0.96556873283542632</v>
      </c>
      <c r="U85" s="1"/>
      <c r="V85" s="1"/>
      <c r="W85" s="1">
        <v>0.89157237061402284</v>
      </c>
      <c r="X85" s="1">
        <v>0.98757172562437323</v>
      </c>
      <c r="Y85" s="1">
        <v>0.87914409623839607</v>
      </c>
      <c r="Z85" s="1">
        <f t="shared" si="30"/>
        <v>1.2349334884631393</v>
      </c>
      <c r="AA85" s="1">
        <f t="shared" si="31"/>
        <v>2.2436248539334929</v>
      </c>
      <c r="AB85" s="1">
        <f t="shared" si="32"/>
        <v>1.1707188456510644</v>
      </c>
      <c r="AC85" s="1">
        <f t="shared" si="33"/>
        <v>2.3078394967455678</v>
      </c>
      <c r="AD85" s="1">
        <v>1.2349334884631393</v>
      </c>
      <c r="AE85" s="1">
        <v>2.2436248539334929</v>
      </c>
    </row>
    <row r="86" spans="1:31" x14ac:dyDescent="0.3">
      <c r="A86" s="1">
        <f t="shared" ca="1" si="23"/>
        <v>0.95009364527820928</v>
      </c>
      <c r="B86" s="1">
        <f t="shared" ca="1" si="23"/>
        <v>0.48024243248745901</v>
      </c>
      <c r="C86" s="1">
        <f t="shared" ca="1" si="22"/>
        <v>0.43033607776566818</v>
      </c>
      <c r="D86" s="1">
        <f t="shared" ca="1" si="34"/>
        <v>0.6816353859058506</v>
      </c>
      <c r="E86" s="1">
        <f t="shared" ca="1" si="34"/>
        <v>0.81458476634219912</v>
      </c>
      <c r="F86" s="1">
        <f t="shared" ca="1" si="24"/>
        <v>0.49622015224804983</v>
      </c>
      <c r="G86" s="1">
        <f t="shared" ca="1" si="34"/>
        <v>0.62351853047097561</v>
      </c>
      <c r="H86" s="1">
        <f t="shared" ca="1" si="34"/>
        <v>0.76465997138245034</v>
      </c>
      <c r="I86" s="1">
        <f t="shared" ca="1" si="25"/>
        <v>0.38817850185342584</v>
      </c>
      <c r="J86" s="1">
        <f t="shared" ca="1" si="34"/>
        <v>0.62758191547210695</v>
      </c>
      <c r="K86" s="1">
        <f t="shared" ca="1" si="34"/>
        <v>0.18505009098529801</v>
      </c>
      <c r="L86" s="1">
        <f t="shared" ca="1" si="26"/>
        <v>0.81263200645740497</v>
      </c>
      <c r="M86" s="1">
        <f t="shared" ca="1" si="34"/>
        <v>0.81808708770808047</v>
      </c>
      <c r="N86" s="1">
        <f t="shared" ca="1" si="34"/>
        <v>0.33941726845659914</v>
      </c>
      <c r="O86" s="1">
        <f t="shared" ca="1" si="27"/>
        <v>0.15750435616467962</v>
      </c>
      <c r="P86" s="1">
        <f t="shared" ca="1" si="28"/>
        <v>0.91009933852506075</v>
      </c>
      <c r="Q86" s="1">
        <f t="shared" ca="1" si="28"/>
        <v>7.6537783052943342E-2</v>
      </c>
      <c r="R86" s="1">
        <f t="shared" ca="1" si="29"/>
        <v>0.98663712157800409</v>
      </c>
      <c r="S86" s="1">
        <f t="shared" ca="1" si="35"/>
        <v>0.9233906492481464</v>
      </c>
      <c r="T86" s="1">
        <f t="shared" ca="1" si="35"/>
        <v>0.21079166332136956</v>
      </c>
      <c r="U86" s="1"/>
      <c r="V86" s="1"/>
      <c r="W86" s="1">
        <v>0.16560433379877049</v>
      </c>
      <c r="X86" s="1">
        <v>0.33785378844352842</v>
      </c>
      <c r="Y86" s="1">
        <v>0.50345812224229891</v>
      </c>
      <c r="Z86" s="1">
        <f t="shared" si="30"/>
        <v>-0.97168221435622304</v>
      </c>
      <c r="AA86" s="1">
        <f t="shared" si="31"/>
        <v>-0.41832764925076737</v>
      </c>
      <c r="AB86" s="1">
        <f t="shared" si="32"/>
        <v>8.6683355449681584E-3</v>
      </c>
      <c r="AC86" s="1">
        <f t="shared" si="33"/>
        <v>-1.3986781991519586</v>
      </c>
      <c r="AD86" s="1">
        <v>-0.97168221435622304</v>
      </c>
      <c r="AE86" s="1">
        <v>-0.41832764925076737</v>
      </c>
    </row>
    <row r="87" spans="1:31" x14ac:dyDescent="0.3">
      <c r="A87" s="1">
        <f t="shared" ca="1" si="23"/>
        <v>0.70888103469013597</v>
      </c>
      <c r="B87" s="1">
        <f t="shared" ca="1" si="23"/>
        <v>0.94564583794154655</v>
      </c>
      <c r="C87" s="1">
        <f t="shared" ca="1" si="22"/>
        <v>0.65452687263168263</v>
      </c>
      <c r="D87" s="1">
        <f t="shared" ca="1" si="34"/>
        <v>0.78783770809729603</v>
      </c>
      <c r="E87" s="1">
        <f t="shared" ca="1" si="34"/>
        <v>0.80530612387574474</v>
      </c>
      <c r="F87" s="1">
        <f t="shared" ca="1" si="24"/>
        <v>0.59314383197304066</v>
      </c>
      <c r="G87" s="1">
        <f t="shared" ca="1" si="34"/>
        <v>0.90352130516623752</v>
      </c>
      <c r="H87" s="1">
        <f t="shared" ca="1" si="34"/>
        <v>0.1861441621713632</v>
      </c>
      <c r="I87" s="1">
        <f t="shared" ca="1" si="25"/>
        <v>8.9665467337600724E-2</v>
      </c>
      <c r="J87" s="1">
        <f t="shared" ca="1" si="34"/>
        <v>0.90419604357529137</v>
      </c>
      <c r="K87" s="1">
        <f t="shared" ca="1" si="34"/>
        <v>0.80935512000780674</v>
      </c>
      <c r="L87" s="1">
        <f t="shared" ca="1" si="26"/>
        <v>0.713551163583098</v>
      </c>
      <c r="M87" s="1">
        <f t="shared" ca="1" si="34"/>
        <v>0.19630320090038622</v>
      </c>
      <c r="N87" s="1">
        <f t="shared" ca="1" si="34"/>
        <v>0.740132203240916</v>
      </c>
      <c r="O87" s="1">
        <f t="shared" ca="1" si="27"/>
        <v>0.93643540414130222</v>
      </c>
      <c r="P87" s="1">
        <f t="shared" ca="1" si="28"/>
        <v>0.88877873722242917</v>
      </c>
      <c r="Q87" s="1">
        <f t="shared" ca="1" si="28"/>
        <v>0.22373059669738571</v>
      </c>
      <c r="R87" s="1">
        <f t="shared" ca="1" si="29"/>
        <v>0.11250933391981488</v>
      </c>
      <c r="S87" s="1">
        <f t="shared" ca="1" si="35"/>
        <v>0.69556211478685437</v>
      </c>
      <c r="T87" s="1">
        <f t="shared" ca="1" si="35"/>
        <v>6.3569773179376288E-2</v>
      </c>
      <c r="U87" s="1"/>
      <c r="V87" s="1"/>
      <c r="W87" s="1">
        <v>0.48458577013815962</v>
      </c>
      <c r="X87" s="1">
        <v>0.69723312038488316</v>
      </c>
      <c r="Y87" s="1">
        <v>0.18181889052304268</v>
      </c>
      <c r="Z87" s="1">
        <f t="shared" si="30"/>
        <v>-3.8647362985399607E-2</v>
      </c>
      <c r="AA87" s="1">
        <f t="shared" si="31"/>
        <v>0.51645915507078688</v>
      </c>
      <c r="AB87" s="1">
        <f t="shared" si="32"/>
        <v>-0.90845518464251607</v>
      </c>
      <c r="AC87" s="1">
        <f t="shared" si="33"/>
        <v>1.3862669767279034</v>
      </c>
      <c r="AD87" s="1">
        <v>-3.8647362985399607E-2</v>
      </c>
      <c r="AE87" s="1">
        <v>0.51645915507078688</v>
      </c>
    </row>
    <row r="88" spans="1:31" x14ac:dyDescent="0.3">
      <c r="A88" s="1">
        <f t="shared" ca="1" si="23"/>
        <v>0.73266740185305279</v>
      </c>
      <c r="B88" s="1">
        <f t="shared" ca="1" si="23"/>
        <v>0.77078951128346795</v>
      </c>
      <c r="C88" s="1">
        <f t="shared" ca="1" si="22"/>
        <v>0.50345691313652075</v>
      </c>
      <c r="D88" s="1">
        <f t="shared" ca="1" si="34"/>
        <v>0.18398246276422747</v>
      </c>
      <c r="E88" s="1">
        <f t="shared" ca="1" si="34"/>
        <v>0.96452982556606703</v>
      </c>
      <c r="F88" s="1">
        <f t="shared" ca="1" si="24"/>
        <v>0.14851228833029451</v>
      </c>
      <c r="G88" s="1">
        <f t="shared" ca="1" si="34"/>
        <v>0.79884183529713337</v>
      </c>
      <c r="H88" s="1">
        <f t="shared" ca="1" si="34"/>
        <v>0.2758281608177231</v>
      </c>
      <c r="I88" s="1">
        <f t="shared" ca="1" si="25"/>
        <v>7.4669996114856474E-2</v>
      </c>
      <c r="J88" s="1">
        <f t="shared" ca="1" si="34"/>
        <v>0.45255271850303447</v>
      </c>
      <c r="K88" s="1">
        <f t="shared" ca="1" si="34"/>
        <v>0.40686796404283287</v>
      </c>
      <c r="L88" s="1">
        <f t="shared" ca="1" si="26"/>
        <v>0.85942068254586734</v>
      </c>
      <c r="M88" s="1">
        <f t="shared" ca="1" si="34"/>
        <v>0.69438676930053778</v>
      </c>
      <c r="N88" s="1">
        <f t="shared" ca="1" si="34"/>
        <v>0.45966306109122057</v>
      </c>
      <c r="O88" s="1">
        <f t="shared" ca="1" si="27"/>
        <v>0.15404983039175835</v>
      </c>
      <c r="P88" s="1">
        <f t="shared" ca="1" si="28"/>
        <v>0.83331792544704586</v>
      </c>
      <c r="Q88" s="1">
        <f t="shared" ca="1" si="28"/>
        <v>0.45689985569193325</v>
      </c>
      <c r="R88" s="1">
        <f t="shared" ca="1" si="29"/>
        <v>0.290217781138979</v>
      </c>
      <c r="S88" s="1">
        <f t="shared" ca="1" si="35"/>
        <v>0.34712881317996602</v>
      </c>
      <c r="T88" s="1">
        <f t="shared" ca="1" si="35"/>
        <v>0.48184894935028388</v>
      </c>
      <c r="U88" s="1"/>
      <c r="V88" s="1"/>
      <c r="W88" s="1">
        <v>0.3471565370224986</v>
      </c>
      <c r="X88" s="1">
        <v>0.52565572671559158</v>
      </c>
      <c r="Y88" s="1">
        <v>0.87281226373809018</v>
      </c>
      <c r="Z88" s="1">
        <f t="shared" si="30"/>
        <v>-0.39300867514423293</v>
      </c>
      <c r="AA88" s="1">
        <f t="shared" si="31"/>
        <v>6.4353761593924363E-2</v>
      </c>
      <c r="AB88" s="1">
        <f t="shared" si="32"/>
        <v>1.1397859885086039</v>
      </c>
      <c r="AC88" s="1">
        <f t="shared" si="33"/>
        <v>-1.4684409020589124</v>
      </c>
      <c r="AD88" s="1">
        <v>-0.39300867514423293</v>
      </c>
      <c r="AE88" s="1">
        <v>6.4353761593924363E-2</v>
      </c>
    </row>
    <row r="89" spans="1:31" x14ac:dyDescent="0.3">
      <c r="A89" s="1">
        <f t="shared" ca="1" si="23"/>
        <v>0.35656445526718794</v>
      </c>
      <c r="B89" s="1">
        <f t="shared" ca="1" si="23"/>
        <v>0.16299521398630634</v>
      </c>
      <c r="C89" s="1">
        <f t="shared" ca="1" si="22"/>
        <v>0.51955966925349428</v>
      </c>
      <c r="D89" s="1">
        <f t="shared" ca="1" si="34"/>
        <v>0.26145204545838074</v>
      </c>
      <c r="E89" s="1">
        <f t="shared" ca="1" si="34"/>
        <v>0.1683265173509586</v>
      </c>
      <c r="F89" s="1">
        <f t="shared" ca="1" si="24"/>
        <v>0.42977856280933935</v>
      </c>
      <c r="G89" s="1">
        <f t="shared" ca="1" si="34"/>
        <v>0.86715574965205444</v>
      </c>
      <c r="H89" s="1">
        <f t="shared" ca="1" si="34"/>
        <v>0.20785090090936309</v>
      </c>
      <c r="I89" s="1">
        <f t="shared" ca="1" si="25"/>
        <v>7.5006650561417532E-2</v>
      </c>
      <c r="J89" s="1">
        <f t="shared" ca="1" si="34"/>
        <v>0.49093910893134707</v>
      </c>
      <c r="K89" s="1">
        <f t="shared" ca="1" si="34"/>
        <v>0.6104448372450948</v>
      </c>
      <c r="L89" s="1">
        <f t="shared" ca="1" si="26"/>
        <v>0.10138394617644186</v>
      </c>
      <c r="M89" s="1">
        <f t="shared" ca="1" si="34"/>
        <v>0.85687250827266159</v>
      </c>
      <c r="N89" s="1">
        <f t="shared" ca="1" si="34"/>
        <v>0.20375003967347538</v>
      </c>
      <c r="O89" s="1">
        <f t="shared" ca="1" si="27"/>
        <v>6.0622547946136862E-2</v>
      </c>
      <c r="P89" s="1">
        <f t="shared" ca="1" si="28"/>
        <v>0.55349120979410715</v>
      </c>
      <c r="Q89" s="1">
        <f t="shared" ca="1" si="28"/>
        <v>0.80011661670292045</v>
      </c>
      <c r="R89" s="1">
        <f t="shared" ca="1" si="29"/>
        <v>0.35360782649702749</v>
      </c>
      <c r="S89" s="1">
        <f t="shared" ca="1" si="35"/>
        <v>0.68937133825076391</v>
      </c>
      <c r="T89" s="1">
        <f t="shared" ca="1" si="35"/>
        <v>0.47592554020686328</v>
      </c>
      <c r="U89" s="1"/>
      <c r="V89" s="1"/>
      <c r="W89" s="1">
        <v>0.28578242696404665</v>
      </c>
      <c r="X89" s="1">
        <v>0.95061154409512383</v>
      </c>
      <c r="Y89" s="1">
        <v>0.23639397105917048</v>
      </c>
      <c r="Z89" s="1">
        <f t="shared" si="30"/>
        <v>-0.56574836215809055</v>
      </c>
      <c r="AA89" s="1">
        <f t="shared" si="31"/>
        <v>1.6508122802583824</v>
      </c>
      <c r="AB89" s="1">
        <f t="shared" si="32"/>
        <v>-0.71795028328714539</v>
      </c>
      <c r="AC89" s="1">
        <f t="shared" si="33"/>
        <v>1.8030142013874373</v>
      </c>
      <c r="AD89" s="1">
        <v>-0.56574836215809055</v>
      </c>
      <c r="AE89" s="1">
        <v>1.6508122802583824</v>
      </c>
    </row>
    <row r="90" spans="1:31" x14ac:dyDescent="0.3">
      <c r="A90" s="1">
        <f t="shared" ca="1" si="23"/>
        <v>7.6561057297046542E-2</v>
      </c>
      <c r="B90" s="1">
        <f t="shared" ca="1" si="23"/>
        <v>0.81739455023587382</v>
      </c>
      <c r="C90" s="1">
        <f t="shared" ca="1" si="22"/>
        <v>0.89395560753292036</v>
      </c>
      <c r="D90" s="1">
        <f t="shared" ca="1" si="34"/>
        <v>0.18753877473730252</v>
      </c>
      <c r="E90" s="1">
        <f t="shared" ca="1" si="34"/>
        <v>0.22914663705117844</v>
      </c>
      <c r="F90" s="1">
        <f t="shared" ca="1" si="24"/>
        <v>0.41668541178848095</v>
      </c>
      <c r="G90" s="1">
        <f t="shared" ca="1" si="34"/>
        <v>0.58269263166460106</v>
      </c>
      <c r="H90" s="1">
        <f t="shared" ca="1" si="34"/>
        <v>0.64542583714798385</v>
      </c>
      <c r="I90" s="1">
        <f t="shared" ca="1" si="25"/>
        <v>0.22811846881258502</v>
      </c>
      <c r="J90" s="1">
        <f t="shared" ca="1" si="34"/>
        <v>0.30953801687382088</v>
      </c>
      <c r="K90" s="1">
        <f t="shared" ca="1" si="34"/>
        <v>0.83854786134302683</v>
      </c>
      <c r="L90" s="1">
        <f t="shared" ca="1" si="26"/>
        <v>0.14808587821684771</v>
      </c>
      <c r="M90" s="1">
        <f t="shared" ca="1" si="34"/>
        <v>0.39984063969024652</v>
      </c>
      <c r="N90" s="1">
        <f t="shared" ca="1" si="34"/>
        <v>0.89266945033048584</v>
      </c>
      <c r="O90" s="1">
        <f t="shared" ca="1" si="27"/>
        <v>0.29251009002073225</v>
      </c>
      <c r="P90" s="1">
        <f t="shared" ca="1" si="28"/>
        <v>0.75928464516922045</v>
      </c>
      <c r="Q90" s="1">
        <f t="shared" ca="1" si="28"/>
        <v>0.67341015510065982</v>
      </c>
      <c r="R90" s="1">
        <f t="shared" ca="1" si="29"/>
        <v>0.43269480026988028</v>
      </c>
      <c r="S90" s="1">
        <f t="shared" ca="1" si="35"/>
        <v>0.45887604507518476</v>
      </c>
      <c r="T90" s="1">
        <f t="shared" ca="1" si="35"/>
        <v>7.6965452356078434E-2</v>
      </c>
      <c r="U90" s="1"/>
      <c r="V90" s="1"/>
      <c r="W90" s="1">
        <v>0.29956514312785421</v>
      </c>
      <c r="X90" s="1">
        <v>0.20010805100714646</v>
      </c>
      <c r="Y90" s="1">
        <v>0.49967319413500066</v>
      </c>
      <c r="Z90" s="1">
        <f t="shared" si="30"/>
        <v>-0.52565161679771133</v>
      </c>
      <c r="AA90" s="1">
        <f t="shared" si="31"/>
        <v>-0.84123534728969174</v>
      </c>
      <c r="AB90" s="1">
        <f t="shared" si="32"/>
        <v>-8.1918091314213154E-4</v>
      </c>
      <c r="AC90" s="1">
        <f t="shared" si="33"/>
        <v>-1.3660677831742609</v>
      </c>
      <c r="AD90" s="1">
        <v>-0.52565161679771133</v>
      </c>
      <c r="AE90" s="1">
        <v>-0.84123534728969174</v>
      </c>
    </row>
    <row r="91" spans="1:31" x14ac:dyDescent="0.3">
      <c r="A91" s="1">
        <f t="shared" ca="1" si="23"/>
        <v>0.57978248976183744</v>
      </c>
      <c r="B91" s="1">
        <f t="shared" ca="1" si="23"/>
        <v>7.6647822548072342E-2</v>
      </c>
      <c r="C91" s="1">
        <f t="shared" ca="1" si="22"/>
        <v>0.65643031230990978</v>
      </c>
      <c r="D91" s="1">
        <f t="shared" ca="1" si="34"/>
        <v>0.4925514583195395</v>
      </c>
      <c r="E91" s="1">
        <f t="shared" ca="1" si="34"/>
        <v>0.53125106667542232</v>
      </c>
      <c r="F91" s="1">
        <f t="shared" ca="1" si="24"/>
        <v>2.3802524994961827E-2</v>
      </c>
      <c r="G91" s="1">
        <f t="shared" ca="1" si="34"/>
        <v>0.42985438467885329</v>
      </c>
      <c r="H91" s="1">
        <f t="shared" ca="1" si="34"/>
        <v>0.30922298751278665</v>
      </c>
      <c r="I91" s="1">
        <f t="shared" ca="1" si="25"/>
        <v>0.73907737219163994</v>
      </c>
      <c r="J91" s="1">
        <f t="shared" ca="1" si="34"/>
        <v>0.58204555304285166</v>
      </c>
      <c r="K91" s="1">
        <f t="shared" ca="1" si="34"/>
        <v>5.9387415807096611E-2</v>
      </c>
      <c r="L91" s="1">
        <f t="shared" ca="1" si="26"/>
        <v>0.64143296884994827</v>
      </c>
      <c r="M91" s="1">
        <f t="shared" ca="1" si="34"/>
        <v>0.97095296139081366</v>
      </c>
      <c r="N91" s="1">
        <f t="shared" ca="1" si="34"/>
        <v>0.35817540117984015</v>
      </c>
      <c r="O91" s="1">
        <f t="shared" ca="1" si="27"/>
        <v>0.32912836257065381</v>
      </c>
      <c r="P91" s="1">
        <f t="shared" ca="1" si="28"/>
        <v>0.32915722384159241</v>
      </c>
      <c r="Q91" s="1">
        <f t="shared" ca="1" si="28"/>
        <v>0.65754839693444544</v>
      </c>
      <c r="R91" s="1">
        <f t="shared" ca="1" si="29"/>
        <v>0.98670562077603785</v>
      </c>
      <c r="S91" s="1">
        <f t="shared" ca="1" si="35"/>
        <v>3.8079702906085422E-2</v>
      </c>
      <c r="T91" s="1">
        <f t="shared" ca="1" si="35"/>
        <v>8.2940718227613508E-2</v>
      </c>
      <c r="U91" s="1"/>
      <c r="V91" s="1"/>
      <c r="W91" s="1">
        <v>0.37973261302826977</v>
      </c>
      <c r="X91" s="1">
        <v>0.31935492913862695</v>
      </c>
      <c r="Y91" s="1">
        <v>0.69908754216689672</v>
      </c>
      <c r="Z91" s="1">
        <f t="shared" si="30"/>
        <v>-0.3061831171904979</v>
      </c>
      <c r="AA91" s="1">
        <f t="shared" si="31"/>
        <v>-0.46950339562644078</v>
      </c>
      <c r="AB91" s="1">
        <f t="shared" si="32"/>
        <v>0.52177799052746976</v>
      </c>
      <c r="AC91" s="1">
        <f t="shared" si="33"/>
        <v>-1.2974645033444085</v>
      </c>
      <c r="AD91" s="1">
        <v>-0.3061831171904979</v>
      </c>
      <c r="AE91" s="1">
        <v>-0.46950339562644078</v>
      </c>
    </row>
    <row r="92" spans="1:31" x14ac:dyDescent="0.3">
      <c r="A92" s="1">
        <f t="shared" ca="1" si="23"/>
        <v>0.26280093041400665</v>
      </c>
      <c r="B92" s="1">
        <f t="shared" ca="1" si="23"/>
        <v>0.34682441936569397</v>
      </c>
      <c r="C92" s="1">
        <f t="shared" ca="1" si="22"/>
        <v>0.60962534977970062</v>
      </c>
      <c r="D92" s="1">
        <f t="shared" ca="1" si="34"/>
        <v>0.49767970613018253</v>
      </c>
      <c r="E92" s="1">
        <f t="shared" ca="1" si="34"/>
        <v>0.54844316646690849</v>
      </c>
      <c r="F92" s="1">
        <f t="shared" ca="1" si="24"/>
        <v>4.6122872597091025E-2</v>
      </c>
      <c r="G92" s="1">
        <f t="shared" ca="1" si="34"/>
        <v>5.8124848518689154E-2</v>
      </c>
      <c r="H92" s="1">
        <f t="shared" ca="1" si="34"/>
        <v>4.5109580276804229E-2</v>
      </c>
      <c r="I92" s="1">
        <f t="shared" ca="1" si="25"/>
        <v>0.10323442879549338</v>
      </c>
      <c r="J92" s="1">
        <f t="shared" ca="1" si="34"/>
        <v>0.4954439087421032</v>
      </c>
      <c r="K92" s="1">
        <f t="shared" ca="1" si="34"/>
        <v>0.18799326563999863</v>
      </c>
      <c r="L92" s="1">
        <f t="shared" ca="1" si="26"/>
        <v>0.68343717438210183</v>
      </c>
      <c r="M92" s="1">
        <f t="shared" ca="1" si="34"/>
        <v>0.99948565540278489</v>
      </c>
      <c r="N92" s="1">
        <f t="shared" ca="1" si="34"/>
        <v>0.61056977122050005</v>
      </c>
      <c r="O92" s="1">
        <f t="shared" ca="1" si="27"/>
        <v>0.61005542662328494</v>
      </c>
      <c r="P92" s="1">
        <f t="shared" ca="1" si="28"/>
        <v>0.62093030539736316</v>
      </c>
      <c r="Q92" s="1">
        <f t="shared" ca="1" si="28"/>
        <v>0.58023955104771707</v>
      </c>
      <c r="R92" s="1">
        <f t="shared" ca="1" si="29"/>
        <v>0.20116985644508034</v>
      </c>
      <c r="S92" s="1">
        <f t="shared" ca="1" si="35"/>
        <v>0.70529396979737735</v>
      </c>
      <c r="T92" s="1">
        <f t="shared" ca="1" si="35"/>
        <v>5.3241791721307274E-2</v>
      </c>
      <c r="U92" s="1"/>
      <c r="V92" s="1"/>
      <c r="W92" s="1">
        <v>0.87701343027495227</v>
      </c>
      <c r="X92" s="1">
        <v>4.808235449438325E-2</v>
      </c>
      <c r="Y92" s="1">
        <v>0.92509578476933552</v>
      </c>
      <c r="Z92" s="1">
        <f t="shared" si="30"/>
        <v>1.1601858679922574</v>
      </c>
      <c r="AA92" s="1">
        <f t="shared" si="31"/>
        <v>-1.6637384493580254</v>
      </c>
      <c r="AB92" s="1">
        <f t="shared" si="32"/>
        <v>1.4402084598945217</v>
      </c>
      <c r="AC92" s="1">
        <f t="shared" si="33"/>
        <v>-1.9437610412602897</v>
      </c>
      <c r="AD92" s="1">
        <v>1.1601858679922574</v>
      </c>
      <c r="AE92" s="1">
        <v>-1.6637384493580254</v>
      </c>
    </row>
    <row r="93" spans="1:31" x14ac:dyDescent="0.3">
      <c r="A93" s="1">
        <f t="shared" ca="1" si="23"/>
        <v>0.58800374441095815</v>
      </c>
      <c r="B93" s="1">
        <f t="shared" ca="1" si="23"/>
        <v>0.17607158121633781</v>
      </c>
      <c r="C93" s="1">
        <f t="shared" ca="1" si="22"/>
        <v>0.76407532562729596</v>
      </c>
      <c r="D93" s="1">
        <f t="shared" ca="1" si="34"/>
        <v>0.37181916857624819</v>
      </c>
      <c r="E93" s="1">
        <f t="shared" ca="1" si="34"/>
        <v>0.28676091179734731</v>
      </c>
      <c r="F93" s="1">
        <f t="shared" ca="1" si="24"/>
        <v>0.6585800803735955</v>
      </c>
      <c r="G93" s="1">
        <f t="shared" ca="1" si="34"/>
        <v>0.77686479101767458</v>
      </c>
      <c r="H93" s="1">
        <f t="shared" ca="1" si="34"/>
        <v>0.10848013992030814</v>
      </c>
      <c r="I93" s="1">
        <f t="shared" ca="1" si="25"/>
        <v>0.88534493093798272</v>
      </c>
      <c r="J93" s="1">
        <f t="shared" ca="1" si="34"/>
        <v>0.12843875972687213</v>
      </c>
      <c r="K93" s="1">
        <f t="shared" ca="1" si="34"/>
        <v>0.66085709858261532</v>
      </c>
      <c r="L93" s="1">
        <f t="shared" ca="1" si="26"/>
        <v>0.78929585830948745</v>
      </c>
      <c r="M93" s="1">
        <f t="shared" ca="1" si="34"/>
        <v>0.77164954742864633</v>
      </c>
      <c r="N93" s="1">
        <f t="shared" ca="1" si="34"/>
        <v>0.19156205945010052</v>
      </c>
      <c r="O93" s="1">
        <f t="shared" ca="1" si="27"/>
        <v>0.96321160687874685</v>
      </c>
      <c r="P93" s="1">
        <f t="shared" ca="1" si="28"/>
        <v>0.34389270044685061</v>
      </c>
      <c r="Q93" s="1">
        <f t="shared" ca="1" si="28"/>
        <v>0.8756979980052344</v>
      </c>
      <c r="R93" s="1">
        <f t="shared" ca="1" si="29"/>
        <v>0.21959069845208501</v>
      </c>
      <c r="S93" s="1">
        <f t="shared" ca="1" si="35"/>
        <v>8.6803264158210824E-2</v>
      </c>
      <c r="T93" s="1">
        <f t="shared" ca="1" si="35"/>
        <v>0.4959105221834792</v>
      </c>
      <c r="U93" s="1"/>
      <c r="V93" s="1"/>
      <c r="W93" s="1">
        <v>0.23187632478603759</v>
      </c>
      <c r="X93" s="1">
        <v>0.50189105162038516</v>
      </c>
      <c r="Y93" s="1">
        <v>0.73376737640642276</v>
      </c>
      <c r="Z93" s="1">
        <f t="shared" si="30"/>
        <v>-0.73268159899092333</v>
      </c>
      <c r="AA93" s="1">
        <f t="shared" si="31"/>
        <v>4.7401812118241697E-3</v>
      </c>
      <c r="AB93" s="1">
        <f t="shared" si="32"/>
        <v>0.62424720954595359</v>
      </c>
      <c r="AC93" s="1">
        <f t="shared" si="33"/>
        <v>-1.3521886273250527</v>
      </c>
      <c r="AD93" s="1">
        <v>-0.73268159899092333</v>
      </c>
      <c r="AE93" s="1">
        <v>4.7401812118241697E-3</v>
      </c>
    </row>
    <row r="94" spans="1:31" x14ac:dyDescent="0.3">
      <c r="A94" s="1">
        <f t="shared" ca="1" si="23"/>
        <v>0.72152179035078901</v>
      </c>
      <c r="B94" s="1">
        <f t="shared" ca="1" si="23"/>
        <v>0.16907073879704337</v>
      </c>
      <c r="C94" s="1">
        <f t="shared" ca="1" si="22"/>
        <v>0.89059252914783238</v>
      </c>
      <c r="D94" s="1">
        <f t="shared" ca="1" si="34"/>
        <v>4.2632125267720977E-2</v>
      </c>
      <c r="E94" s="1">
        <f t="shared" ca="1" si="34"/>
        <v>0.88843460484426129</v>
      </c>
      <c r="F94" s="1">
        <f t="shared" ca="1" si="24"/>
        <v>0.93106673011198227</v>
      </c>
      <c r="G94" s="1">
        <f t="shared" ca="1" si="34"/>
        <v>5.2270624638093066E-2</v>
      </c>
      <c r="H94" s="1">
        <f t="shared" ca="1" si="34"/>
        <v>0.75884728869185836</v>
      </c>
      <c r="I94" s="1">
        <f t="shared" ca="1" si="25"/>
        <v>0.81111791332995142</v>
      </c>
      <c r="J94" s="1">
        <f t="shared" ca="1" si="34"/>
        <v>1.1313596644209944E-2</v>
      </c>
      <c r="K94" s="1">
        <f t="shared" ca="1" si="34"/>
        <v>0.30946458185081926</v>
      </c>
      <c r="L94" s="1">
        <f t="shared" ca="1" si="26"/>
        <v>0.32077817849502921</v>
      </c>
      <c r="M94" s="1">
        <f t="shared" ca="1" si="34"/>
        <v>0.55946782193222344</v>
      </c>
      <c r="N94" s="1">
        <f t="shared" ca="1" si="34"/>
        <v>0.80216990848418102</v>
      </c>
      <c r="O94" s="1">
        <f t="shared" ca="1" si="27"/>
        <v>0.36163773041640446</v>
      </c>
      <c r="P94" s="1">
        <f t="shared" ca="1" si="28"/>
        <v>0.24215982721102203</v>
      </c>
      <c r="Q94" s="1">
        <f t="shared" ca="1" si="28"/>
        <v>0.76495019685861432</v>
      </c>
      <c r="R94" s="1">
        <f t="shared" ca="1" si="29"/>
        <v>7.1100240696364558E-3</v>
      </c>
      <c r="S94" s="1">
        <f t="shared" ca="1" si="35"/>
        <v>0.33064505365602315</v>
      </c>
      <c r="T94" s="1">
        <f t="shared" ca="1" si="35"/>
        <v>0.78684040268806377</v>
      </c>
      <c r="U94" s="1"/>
      <c r="V94" s="1"/>
      <c r="W94" s="1">
        <v>0.46063943500427251</v>
      </c>
      <c r="X94" s="1">
        <v>0.57053501355601688</v>
      </c>
      <c r="Y94" s="1">
        <v>3.1174448560289392E-2</v>
      </c>
      <c r="Z94" s="1">
        <f t="shared" si="30"/>
        <v>-9.8822920039516149E-2</v>
      </c>
      <c r="AA94" s="1">
        <f t="shared" si="31"/>
        <v>0.17773643107187137</v>
      </c>
      <c r="AB94" s="1">
        <f t="shared" si="32"/>
        <v>-1.8638063968338154</v>
      </c>
      <c r="AC94" s="1">
        <f t="shared" si="33"/>
        <v>1.9427199078661705</v>
      </c>
      <c r="AD94" s="1">
        <v>-9.8822920039516149E-2</v>
      </c>
      <c r="AE94" s="1">
        <v>0.17773643107187137</v>
      </c>
    </row>
    <row r="95" spans="1:31" x14ac:dyDescent="0.3">
      <c r="A95" s="1">
        <f t="shared" ca="1" si="23"/>
        <v>0.74171975329353734</v>
      </c>
      <c r="B95" s="1">
        <f t="shared" ca="1" si="23"/>
        <v>8.4481612693555252E-2</v>
      </c>
      <c r="C95" s="1">
        <f t="shared" ca="1" si="22"/>
        <v>0.8262013659870926</v>
      </c>
      <c r="D95" s="1">
        <f t="shared" ca="1" si="34"/>
        <v>0.11740471449322276</v>
      </c>
      <c r="E95" s="1">
        <f t="shared" ca="1" si="34"/>
        <v>0.8030633305379451</v>
      </c>
      <c r="F95" s="1">
        <f t="shared" ca="1" si="24"/>
        <v>0.92046804503116786</v>
      </c>
      <c r="G95" s="1">
        <f t="shared" ca="1" si="34"/>
        <v>0.41020549316696375</v>
      </c>
      <c r="H95" s="1">
        <f t="shared" ca="1" si="34"/>
        <v>0.20735194870985785</v>
      </c>
      <c r="I95" s="1">
        <f t="shared" ca="1" si="25"/>
        <v>0.6175574418768216</v>
      </c>
      <c r="J95" s="1">
        <f t="shared" ca="1" si="34"/>
        <v>0.45526811185661553</v>
      </c>
      <c r="K95" s="1">
        <f t="shared" ca="1" si="34"/>
        <v>0.51048287432669526</v>
      </c>
      <c r="L95" s="1">
        <f t="shared" ca="1" si="26"/>
        <v>0.96575098618331079</v>
      </c>
      <c r="M95" s="1">
        <f t="shared" ca="1" si="34"/>
        <v>0.52845980927056846</v>
      </c>
      <c r="N95" s="1">
        <f t="shared" ca="1" si="34"/>
        <v>0.77167880370259911</v>
      </c>
      <c r="O95" s="1">
        <f t="shared" ca="1" si="27"/>
        <v>0.30013861297316757</v>
      </c>
      <c r="P95" s="1">
        <f t="shared" ca="1" si="28"/>
        <v>0.82559531749368531</v>
      </c>
      <c r="Q95" s="1">
        <f t="shared" ca="1" si="28"/>
        <v>9.2589324482692525E-3</v>
      </c>
      <c r="R95" s="1">
        <f t="shared" ca="1" si="29"/>
        <v>0.83485424994195456</v>
      </c>
      <c r="S95" s="1">
        <f t="shared" ca="1" si="35"/>
        <v>0.96204184336159204</v>
      </c>
      <c r="T95" s="1">
        <f t="shared" ca="1" si="35"/>
        <v>0.89195945898951723</v>
      </c>
      <c r="U95" s="1"/>
      <c r="V95" s="1"/>
      <c r="W95" s="1">
        <v>0.33278998277329985</v>
      </c>
      <c r="X95" s="1">
        <v>0.33265389682132973</v>
      </c>
      <c r="Y95" s="1">
        <v>0.66544387959462958</v>
      </c>
      <c r="Z95" s="1">
        <f t="shared" si="30"/>
        <v>-0.43222214539518916</v>
      </c>
      <c r="AA95" s="1">
        <f t="shared" si="31"/>
        <v>-0.43259669122683564</v>
      </c>
      <c r="AB95" s="1">
        <f t="shared" si="32"/>
        <v>0.42736672350771626</v>
      </c>
      <c r="AC95" s="1">
        <f t="shared" si="33"/>
        <v>-1.2921855601297412</v>
      </c>
      <c r="AD95" s="1">
        <v>-0.43222214539518916</v>
      </c>
      <c r="AE95" s="1">
        <v>-0.43259669122683564</v>
      </c>
    </row>
    <row r="96" spans="1:31" x14ac:dyDescent="0.3">
      <c r="A96" s="1">
        <f t="shared" ca="1" si="23"/>
        <v>0.74186900493902164</v>
      </c>
      <c r="B96" s="1">
        <f t="shared" ca="1" si="23"/>
        <v>0.62109794659103745</v>
      </c>
      <c r="C96" s="1">
        <f t="shared" ca="1" si="22"/>
        <v>0.36296695153005909</v>
      </c>
      <c r="D96" s="1">
        <f t="shared" ca="1" si="34"/>
        <v>0.58776643308484533</v>
      </c>
      <c r="E96" s="1">
        <f t="shared" ca="1" si="34"/>
        <v>0.72532971222720033</v>
      </c>
      <c r="F96" s="1">
        <f t="shared" ca="1" si="24"/>
        <v>0.31309614531204577</v>
      </c>
      <c r="G96" s="1">
        <f t="shared" ca="1" si="34"/>
        <v>0.15201478359560572</v>
      </c>
      <c r="H96" s="1">
        <f t="shared" ca="1" si="34"/>
        <v>0.22394584970897136</v>
      </c>
      <c r="I96" s="1">
        <f t="shared" ca="1" si="25"/>
        <v>0.37596063330457707</v>
      </c>
      <c r="J96" s="1">
        <f t="shared" ca="1" si="34"/>
        <v>0.64324639694862418</v>
      </c>
      <c r="K96" s="1">
        <f t="shared" ca="1" si="34"/>
        <v>3.1686233703441591E-2</v>
      </c>
      <c r="L96" s="1">
        <f t="shared" ca="1" si="26"/>
        <v>0.67493263065206577</v>
      </c>
      <c r="M96" s="1">
        <f t="shared" ca="1" si="34"/>
        <v>0.71731570765435793</v>
      </c>
      <c r="N96" s="1">
        <f t="shared" ca="1" si="34"/>
        <v>0.45243410081407842</v>
      </c>
      <c r="O96" s="1">
        <f t="shared" ca="1" si="27"/>
        <v>0.16974980846843635</v>
      </c>
      <c r="P96" s="1">
        <f t="shared" ca="1" si="28"/>
        <v>2.3748969247478935E-2</v>
      </c>
      <c r="Q96" s="1">
        <f t="shared" ca="1" si="28"/>
        <v>0.76941465711816992</v>
      </c>
      <c r="R96" s="1">
        <f t="shared" ca="1" si="29"/>
        <v>0.79316362636564886</v>
      </c>
      <c r="S96" s="1">
        <f t="shared" ca="1" si="35"/>
        <v>0.60734829496436626</v>
      </c>
      <c r="T96" s="1">
        <f t="shared" ca="1" si="35"/>
        <v>0.85977372183378542</v>
      </c>
      <c r="U96" s="1"/>
      <c r="V96" s="1"/>
      <c r="W96" s="1">
        <v>0.77588558533271579</v>
      </c>
      <c r="X96" s="1">
        <v>0.87140489605752403</v>
      </c>
      <c r="Y96" s="1">
        <v>0.64729048139023981</v>
      </c>
      <c r="Z96" s="1">
        <f t="shared" si="30"/>
        <v>0.75837114104370973</v>
      </c>
      <c r="AA96" s="1">
        <f t="shared" si="31"/>
        <v>1.1330572606243658</v>
      </c>
      <c r="AB96" s="1">
        <f t="shared" si="32"/>
        <v>0.37801555693476779</v>
      </c>
      <c r="AC96" s="1">
        <f t="shared" si="33"/>
        <v>1.5134128447333077</v>
      </c>
      <c r="AD96" s="1">
        <v>0.75837114104370973</v>
      </c>
      <c r="AE96" s="1">
        <v>1.1330572606243658</v>
      </c>
    </row>
    <row r="97" spans="1:31" x14ac:dyDescent="0.3">
      <c r="A97" s="1">
        <f t="shared" ca="1" si="23"/>
        <v>0.64210591866327527</v>
      </c>
      <c r="B97" s="1">
        <f t="shared" ca="1" si="23"/>
        <v>0.38095593093345503</v>
      </c>
      <c r="C97" s="1">
        <f t="shared" ca="1" si="22"/>
        <v>2.3061849596730299E-2</v>
      </c>
      <c r="D97" s="1">
        <f t="shared" ca="1" si="34"/>
        <v>0.17229734072397052</v>
      </c>
      <c r="E97" s="1">
        <f t="shared" ca="1" si="34"/>
        <v>0.79275169406046864</v>
      </c>
      <c r="F97" s="1">
        <f t="shared" ca="1" si="24"/>
        <v>0.96504903478443915</v>
      </c>
      <c r="G97" s="1">
        <f t="shared" ca="1" si="34"/>
        <v>0.8234868293360541</v>
      </c>
      <c r="H97" s="1">
        <f t="shared" ca="1" si="34"/>
        <v>0.17722720835677974</v>
      </c>
      <c r="I97" s="1">
        <f t="shared" ca="1" si="25"/>
        <v>7.1403769283384655E-4</v>
      </c>
      <c r="J97" s="1">
        <f t="shared" ca="1" si="34"/>
        <v>0.78068566870555012</v>
      </c>
      <c r="K97" s="1">
        <f t="shared" ca="1" si="34"/>
        <v>4.9501256332479815E-2</v>
      </c>
      <c r="L97" s="1">
        <f t="shared" ca="1" si="26"/>
        <v>0.83018692503802993</v>
      </c>
      <c r="M97" s="1">
        <f t="shared" ca="1" si="34"/>
        <v>0.52931017142948977</v>
      </c>
      <c r="N97" s="1">
        <f t="shared" ca="1" si="34"/>
        <v>0.3576692996528561</v>
      </c>
      <c r="O97" s="1">
        <f t="shared" ca="1" si="27"/>
        <v>0.88697947108234587</v>
      </c>
      <c r="P97" s="1">
        <f t="shared" ca="1" si="28"/>
        <v>0.28959300383619091</v>
      </c>
      <c r="Q97" s="1">
        <f t="shared" ca="1" si="28"/>
        <v>0.95870801209924994</v>
      </c>
      <c r="R97" s="1">
        <f t="shared" ca="1" si="29"/>
        <v>0.24830101593544085</v>
      </c>
      <c r="S97" s="1">
        <f t="shared" ca="1" si="35"/>
        <v>0.69839293196862107</v>
      </c>
      <c r="T97" s="1">
        <f t="shared" ca="1" si="35"/>
        <v>0.92620479478534568</v>
      </c>
      <c r="U97" s="1"/>
      <c r="V97" s="1"/>
      <c r="W97" s="1">
        <v>0.84795732508675936</v>
      </c>
      <c r="X97" s="1">
        <v>4.3254830851291115E-2</v>
      </c>
      <c r="Y97" s="1">
        <v>0.89121215593805048</v>
      </c>
      <c r="Z97" s="1">
        <f t="shared" si="30"/>
        <v>1.0277119395678151</v>
      </c>
      <c r="AA97" s="1">
        <f t="shared" si="31"/>
        <v>-1.7141038127402624</v>
      </c>
      <c r="AB97" s="1">
        <f t="shared" si="32"/>
        <v>1.2330002038327539</v>
      </c>
      <c r="AC97" s="1">
        <f t="shared" si="33"/>
        <v>-1.9193920770052011</v>
      </c>
      <c r="AD97" s="1">
        <v>1.0277119395678151</v>
      </c>
      <c r="AE97" s="1">
        <v>-1.7141038127402624</v>
      </c>
    </row>
    <row r="98" spans="1:31" x14ac:dyDescent="0.3">
      <c r="A98" s="1">
        <f t="shared" ca="1" si="23"/>
        <v>0.31190603011821882</v>
      </c>
      <c r="B98" s="1">
        <f t="shared" ca="1" si="23"/>
        <v>0.52721562687453549</v>
      </c>
      <c r="C98" s="1">
        <f t="shared" ca="1" si="22"/>
        <v>0.83912165699275432</v>
      </c>
      <c r="D98" s="1">
        <f t="shared" ca="1" si="34"/>
        <v>0.9545775903093936</v>
      </c>
      <c r="E98" s="1">
        <f t="shared" ca="1" si="34"/>
        <v>0.37972982889454798</v>
      </c>
      <c r="F98" s="1">
        <f t="shared" ca="1" si="24"/>
        <v>0.33430741920394169</v>
      </c>
      <c r="G98" s="1">
        <f t="shared" ca="1" si="34"/>
        <v>0.43892799201688959</v>
      </c>
      <c r="H98" s="1">
        <f t="shared" ca="1" si="34"/>
        <v>0.88305481995630286</v>
      </c>
      <c r="I98" s="1">
        <f t="shared" ca="1" si="25"/>
        <v>0.32198281197319245</v>
      </c>
      <c r="J98" s="1">
        <f t="shared" ca="1" si="34"/>
        <v>0.21035958785205766</v>
      </c>
      <c r="K98" s="1">
        <f t="shared" ca="1" si="34"/>
        <v>0.44932643159810159</v>
      </c>
      <c r="L98" s="1">
        <f t="shared" ca="1" si="26"/>
        <v>0.65968601945015926</v>
      </c>
      <c r="M98" s="1">
        <f t="shared" ca="1" si="34"/>
        <v>0.11373877687376066</v>
      </c>
      <c r="N98" s="1">
        <f t="shared" ca="1" si="34"/>
        <v>0.24963949863911061</v>
      </c>
      <c r="O98" s="1">
        <f t="shared" ca="1" si="27"/>
        <v>0.36337827551287127</v>
      </c>
      <c r="P98" s="1">
        <f t="shared" ca="1" si="28"/>
        <v>0.91011980660072433</v>
      </c>
      <c r="Q98" s="1">
        <f t="shared" ca="1" si="28"/>
        <v>0.15991167457267208</v>
      </c>
      <c r="R98" s="1">
        <f t="shared" ca="1" si="29"/>
        <v>7.0031481173396415E-2</v>
      </c>
      <c r="S98" s="1">
        <f t="shared" ca="1" si="35"/>
        <v>0.63081289140220209</v>
      </c>
      <c r="T98" s="1">
        <f t="shared" ca="1" si="35"/>
        <v>0.60133571904641236</v>
      </c>
      <c r="U98" s="1"/>
      <c r="V98" s="1"/>
      <c r="W98" s="1">
        <v>0.30663201523376926</v>
      </c>
      <c r="X98" s="1">
        <v>0.8428721643693643</v>
      </c>
      <c r="Y98" s="1">
        <v>0.14950417960313356</v>
      </c>
      <c r="Z98" s="1">
        <f t="shared" si="30"/>
        <v>-0.50541977788469872</v>
      </c>
      <c r="AA98" s="1">
        <f t="shared" si="31"/>
        <v>1.0063324593897971</v>
      </c>
      <c r="AB98" s="1">
        <f t="shared" si="32"/>
        <v>-1.0385622734389661</v>
      </c>
      <c r="AC98" s="1">
        <f t="shared" si="33"/>
        <v>1.5394749549440645</v>
      </c>
      <c r="AD98" s="1">
        <v>-0.50541977788469872</v>
      </c>
      <c r="AE98" s="1">
        <v>1.0063324593897971</v>
      </c>
    </row>
    <row r="99" spans="1:31" x14ac:dyDescent="0.3">
      <c r="A99" s="1">
        <f t="shared" ca="1" si="23"/>
        <v>8.423204898126746E-2</v>
      </c>
      <c r="B99" s="1">
        <f t="shared" ca="1" si="23"/>
        <v>0.64495165872442584</v>
      </c>
      <c r="C99" s="1">
        <f t="shared" ca="1" si="22"/>
        <v>0.7291837077056933</v>
      </c>
      <c r="D99" s="1">
        <f t="shared" ca="1" si="34"/>
        <v>0.47286728837579384</v>
      </c>
      <c r="E99" s="1">
        <f t="shared" ca="1" si="34"/>
        <v>0.40876916980156408</v>
      </c>
      <c r="F99" s="1">
        <f t="shared" ca="1" si="24"/>
        <v>0.88163645817735792</v>
      </c>
      <c r="G99" s="1">
        <f t="shared" ca="1" si="34"/>
        <v>0.59797882441979688</v>
      </c>
      <c r="H99" s="1">
        <f t="shared" ca="1" si="34"/>
        <v>0.7423251971531426</v>
      </c>
      <c r="I99" s="1">
        <f t="shared" ca="1" si="25"/>
        <v>0.3403040215729396</v>
      </c>
      <c r="J99" s="1">
        <f t="shared" ca="1" si="34"/>
        <v>0.93864228940426697</v>
      </c>
      <c r="K99" s="1">
        <f t="shared" ca="1" si="34"/>
        <v>0.53529452521771459</v>
      </c>
      <c r="L99" s="1">
        <f t="shared" ca="1" si="26"/>
        <v>0.47393681462198156</v>
      </c>
      <c r="M99" s="1">
        <f t="shared" ca="1" si="34"/>
        <v>0.16018779853566467</v>
      </c>
      <c r="N99" s="1">
        <f t="shared" ca="1" si="34"/>
        <v>0.86534111230751221</v>
      </c>
      <c r="O99" s="1">
        <f t="shared" ca="1" si="27"/>
        <v>2.5528910843176877E-2</v>
      </c>
      <c r="P99" s="1">
        <f t="shared" ca="1" si="28"/>
        <v>0.44911937643865363</v>
      </c>
      <c r="Q99" s="1">
        <f t="shared" ca="1" si="28"/>
        <v>0.58490328789106227</v>
      </c>
      <c r="R99" s="1">
        <f t="shared" ca="1" si="29"/>
        <v>3.4022664329715901E-2</v>
      </c>
      <c r="S99" s="1">
        <f t="shared" ca="1" si="35"/>
        <v>0.59785886433027025</v>
      </c>
      <c r="T99" s="1">
        <f t="shared" ca="1" si="35"/>
        <v>0.40489759317867824</v>
      </c>
      <c r="U99" s="1"/>
      <c r="V99" s="1"/>
      <c r="W99" s="1">
        <v>0.30630724578800694</v>
      </c>
      <c r="X99" s="1">
        <v>2.7942491435960726E-2</v>
      </c>
      <c r="Y99" s="1">
        <v>0.33424973722396767</v>
      </c>
      <c r="Z99" s="1">
        <f t="shared" si="30"/>
        <v>-0.50634498033932041</v>
      </c>
      <c r="AA99" s="1">
        <f t="shared" si="31"/>
        <v>-1.9119314832542864</v>
      </c>
      <c r="AB99" s="1">
        <f t="shared" si="32"/>
        <v>-0.42820829938627658</v>
      </c>
      <c r="AC99" s="1">
        <f t="shared" si="33"/>
        <v>-1.9900681642073301</v>
      </c>
      <c r="AD99" s="1">
        <v>-0.50634498033932041</v>
      </c>
      <c r="AE99" s="1">
        <v>-1.9119314832542864</v>
      </c>
    </row>
    <row r="100" spans="1:31" x14ac:dyDescent="0.3">
      <c r="A100" s="1">
        <f t="shared" ca="1" si="23"/>
        <v>0.6700799496732055</v>
      </c>
      <c r="B100" s="1">
        <f t="shared" ca="1" si="23"/>
        <v>0.93456012787076059</v>
      </c>
      <c r="C100" s="1">
        <f t="shared" ca="1" si="22"/>
        <v>0.6046400775439662</v>
      </c>
      <c r="D100" s="1">
        <f t="shared" ca="1" si="34"/>
        <v>0.11603544910740815</v>
      </c>
      <c r="E100" s="1">
        <f t="shared" ca="1" si="34"/>
        <v>0.57730660751177731</v>
      </c>
      <c r="F100" s="1">
        <f t="shared" ca="1" si="24"/>
        <v>0.69334205661918547</v>
      </c>
      <c r="G100" s="1">
        <f t="shared" ca="1" si="34"/>
        <v>0.83768140198005692</v>
      </c>
      <c r="H100" s="1">
        <f t="shared" ca="1" si="34"/>
        <v>0.12993190680619693</v>
      </c>
      <c r="I100" s="1">
        <f t="shared" ca="1" si="25"/>
        <v>0.96761330878625385</v>
      </c>
      <c r="J100" s="1">
        <f t="shared" ca="1" si="34"/>
        <v>0.81786063533660502</v>
      </c>
      <c r="K100" s="1">
        <f t="shared" ca="1" si="34"/>
        <v>0.34330507782558839</v>
      </c>
      <c r="L100" s="1">
        <f t="shared" ca="1" si="26"/>
        <v>0.1611657131621933</v>
      </c>
      <c r="M100" s="1">
        <f t="shared" ca="1" si="34"/>
        <v>0.68579750694507802</v>
      </c>
      <c r="N100" s="1">
        <f t="shared" ca="1" si="34"/>
        <v>0.93123096987488807</v>
      </c>
      <c r="O100" s="1">
        <f t="shared" ca="1" si="27"/>
        <v>0.61702847681996609</v>
      </c>
      <c r="P100" s="1">
        <f t="shared" ca="1" si="28"/>
        <v>0.7476523972438136</v>
      </c>
      <c r="Q100" s="1">
        <f t="shared" ca="1" si="28"/>
        <v>0.38609412506421181</v>
      </c>
      <c r="R100" s="1">
        <f t="shared" ca="1" si="29"/>
        <v>0.13374652230802542</v>
      </c>
      <c r="S100" s="1">
        <f t="shared" ca="1" si="35"/>
        <v>2.572375555985873E-2</v>
      </c>
      <c r="T100" s="1">
        <f t="shared" ca="1" si="35"/>
        <v>0.2827740265701163</v>
      </c>
      <c r="U100" s="1"/>
      <c r="V100" s="1"/>
      <c r="W100" s="1">
        <v>0.1279921985018182</v>
      </c>
      <c r="X100" s="1">
        <v>0.69937320130414005</v>
      </c>
      <c r="Y100" s="1">
        <v>0.82736539980595825</v>
      </c>
      <c r="Z100" s="1">
        <f t="shared" si="30"/>
        <v>-1.1359334992518417</v>
      </c>
      <c r="AA100" s="1">
        <f t="shared" si="31"/>
        <v>0.52259862528904433</v>
      </c>
      <c r="AB100" s="1">
        <f t="shared" si="32"/>
        <v>0.94380520481762065</v>
      </c>
      <c r="AC100" s="1">
        <f t="shared" si="33"/>
        <v>-1.5571400787804182</v>
      </c>
      <c r="AD100" s="1">
        <v>-1.1359334992518417</v>
      </c>
      <c r="AE100" s="1">
        <v>0.52259862528904433</v>
      </c>
    </row>
    <row r="101" spans="1:31" x14ac:dyDescent="0.3">
      <c r="A101" s="1">
        <f t="shared" ca="1" si="23"/>
        <v>0.33408943129872859</v>
      </c>
      <c r="B101" s="1">
        <f t="shared" ca="1" si="23"/>
        <v>7.2289959323113329E-2</v>
      </c>
      <c r="C101" s="1">
        <f t="shared" ca="1" si="22"/>
        <v>0.40637939062184192</v>
      </c>
      <c r="D101" s="1">
        <f t="shared" ca="1" si="34"/>
        <v>0.79645784943924625</v>
      </c>
      <c r="E101" s="1">
        <f t="shared" ca="1" si="34"/>
        <v>0.99356576981295897</v>
      </c>
      <c r="F101" s="1">
        <f t="shared" ca="1" si="24"/>
        <v>0.79002361925220521</v>
      </c>
      <c r="G101" s="1">
        <f t="shared" ca="1" si="34"/>
        <v>0.64944811800521873</v>
      </c>
      <c r="H101" s="1">
        <f t="shared" ca="1" si="34"/>
        <v>0.88246612289299975</v>
      </c>
      <c r="I101" s="1">
        <f t="shared" ca="1" si="25"/>
        <v>0.53191424089821848</v>
      </c>
      <c r="J101" s="1">
        <f t="shared" ca="1" si="34"/>
        <v>8.1847437016380198E-2</v>
      </c>
      <c r="K101" s="1">
        <f t="shared" ca="1" si="34"/>
        <v>0.33363338630819594</v>
      </c>
      <c r="L101" s="1">
        <f t="shared" ca="1" si="26"/>
        <v>0.41548082332457614</v>
      </c>
      <c r="M101" s="1">
        <f t="shared" ca="1" si="34"/>
        <v>0.99891115655996177</v>
      </c>
      <c r="N101" s="1">
        <f t="shared" ca="1" si="34"/>
        <v>0.34375699963490614</v>
      </c>
      <c r="O101" s="1">
        <f t="shared" ca="1" si="27"/>
        <v>0.3426681561948679</v>
      </c>
      <c r="P101" s="1">
        <f t="shared" ca="1" si="28"/>
        <v>0.70267777056105007</v>
      </c>
      <c r="Q101" s="1">
        <f t="shared" ca="1" si="28"/>
        <v>0.57720401207922523</v>
      </c>
      <c r="R101" s="1">
        <f t="shared" ca="1" si="29"/>
        <v>0.2798817826402753</v>
      </c>
      <c r="S101" s="1">
        <f t="shared" ca="1" si="35"/>
        <v>0.70447107059464686</v>
      </c>
      <c r="T101" s="1">
        <f t="shared" ca="1" si="35"/>
        <v>0.16410322088390794</v>
      </c>
      <c r="U101" s="1"/>
      <c r="V101" s="1"/>
      <c r="W101" s="1">
        <v>0.60396436346728644</v>
      </c>
      <c r="X101" s="1">
        <v>0.28694831852692959</v>
      </c>
      <c r="Y101" s="1">
        <v>0.89091268199421603</v>
      </c>
      <c r="Z101" s="1">
        <f t="shared" si="30"/>
        <v>0.26362191101816851</v>
      </c>
      <c r="AA101" s="1">
        <f t="shared" si="31"/>
        <v>-0.56232202159662248</v>
      </c>
      <c r="AB101" s="1">
        <f t="shared" si="32"/>
        <v>1.2313964180441059</v>
      </c>
      <c r="AC101" s="1">
        <f t="shared" si="33"/>
        <v>-1.5300965286225598</v>
      </c>
      <c r="AD101" s="1">
        <v>0.26362191101816851</v>
      </c>
      <c r="AE101" s="1">
        <v>-0.56232202159662248</v>
      </c>
    </row>
    <row r="102" spans="1:31" x14ac:dyDescent="0.3">
      <c r="A102" s="1">
        <f t="shared" ca="1" si="23"/>
        <v>0.45587275772632263</v>
      </c>
      <c r="B102" s="1">
        <f t="shared" ca="1" si="23"/>
        <v>0.2367292527991337</v>
      </c>
      <c r="C102" s="1">
        <f t="shared" ca="1" si="22"/>
        <v>0.69260201052545634</v>
      </c>
      <c r="D102" s="1">
        <f t="shared" ca="1" si="34"/>
        <v>0.11271803301322858</v>
      </c>
      <c r="E102" s="1">
        <f t="shared" ca="1" si="34"/>
        <v>7.2800158241146717E-2</v>
      </c>
      <c r="F102" s="1">
        <f t="shared" ca="1" si="24"/>
        <v>0.1855181912543753</v>
      </c>
      <c r="G102" s="1">
        <f t="shared" ca="1" si="34"/>
        <v>0.85105202982559336</v>
      </c>
      <c r="H102" s="1">
        <f t="shared" ca="1" si="34"/>
        <v>0.18711894861305678</v>
      </c>
      <c r="I102" s="1">
        <f t="shared" ca="1" si="25"/>
        <v>3.8170978438650138E-2</v>
      </c>
      <c r="J102" s="1">
        <f t="shared" ca="1" si="34"/>
        <v>0.26504467341307991</v>
      </c>
      <c r="K102" s="1">
        <f t="shared" ca="1" si="34"/>
        <v>0.25101885056404993</v>
      </c>
      <c r="L102" s="1">
        <f t="shared" ca="1" si="26"/>
        <v>0.51606352397712985</v>
      </c>
      <c r="M102" s="1">
        <f t="shared" ca="1" si="34"/>
        <v>0.87795850809879228</v>
      </c>
      <c r="N102" s="1">
        <f t="shared" ca="1" si="34"/>
        <v>0.10933226047712596</v>
      </c>
      <c r="O102" s="1">
        <f t="shared" ca="1" si="27"/>
        <v>0.98729076857591824</v>
      </c>
      <c r="P102" s="1">
        <f t="shared" ca="1" si="28"/>
        <v>0.94220813425459893</v>
      </c>
      <c r="Q102" s="1">
        <f t="shared" ca="1" si="28"/>
        <v>0.27216925800731218</v>
      </c>
      <c r="R102" s="1">
        <f t="shared" ca="1" si="29"/>
        <v>0.21437739226191121</v>
      </c>
      <c r="S102" s="1">
        <f t="shared" ca="1" si="35"/>
        <v>0.48685020655733935</v>
      </c>
      <c r="T102" s="1">
        <f t="shared" ca="1" si="35"/>
        <v>0.26918145938201932</v>
      </c>
      <c r="U102" s="1"/>
      <c r="V102" s="1"/>
      <c r="W102" s="1">
        <v>0.30948088348531566</v>
      </c>
      <c r="X102" s="1">
        <v>0.57180237660568645</v>
      </c>
      <c r="Y102" s="1">
        <v>0.88128326009100211</v>
      </c>
      <c r="Z102" s="1">
        <f t="shared" si="30"/>
        <v>-0.49732233064678222</v>
      </c>
      <c r="AA102" s="1">
        <f t="shared" si="31"/>
        <v>0.18096474718291308</v>
      </c>
      <c r="AB102" s="1">
        <f t="shared" si="32"/>
        <v>1.1814261374430621</v>
      </c>
      <c r="AC102" s="1">
        <f t="shared" si="33"/>
        <v>-1.4977837209069311</v>
      </c>
      <c r="AD102" s="1">
        <v>-0.49732233064678222</v>
      </c>
      <c r="AE102" s="1">
        <v>0.18096474718291308</v>
      </c>
    </row>
    <row r="103" spans="1:31" x14ac:dyDescent="0.3">
      <c r="A103" s="1">
        <f t="shared" ca="1" si="23"/>
        <v>0.86951694293316273</v>
      </c>
      <c r="B103" s="1">
        <f t="shared" ca="1" si="23"/>
        <v>3.8847351130004149E-2</v>
      </c>
      <c r="C103" s="1">
        <f t="shared" ca="1" si="22"/>
        <v>0.90836429406316688</v>
      </c>
      <c r="D103" s="1">
        <f t="shared" ca="1" si="34"/>
        <v>0.80513053252924838</v>
      </c>
      <c r="E103" s="1">
        <f t="shared" ca="1" si="34"/>
        <v>2.4521257230455396E-3</v>
      </c>
      <c r="F103" s="1">
        <f t="shared" ca="1" si="24"/>
        <v>0.80758265825229392</v>
      </c>
      <c r="G103" s="1">
        <f t="shared" ca="1" si="34"/>
        <v>0.10707853308935023</v>
      </c>
      <c r="H103" s="1">
        <f t="shared" ca="1" si="34"/>
        <v>0.88623283659930296</v>
      </c>
      <c r="I103" s="1">
        <f t="shared" ca="1" si="25"/>
        <v>0.99331136968865319</v>
      </c>
      <c r="J103" s="1">
        <f t="shared" ca="1" si="34"/>
        <v>0.94744954327504116</v>
      </c>
      <c r="K103" s="1">
        <f t="shared" ca="1" si="34"/>
        <v>0.40239089945053075</v>
      </c>
      <c r="L103" s="1">
        <f t="shared" ca="1" si="26"/>
        <v>0.34984044272557191</v>
      </c>
      <c r="M103" s="1">
        <f t="shared" ca="1" si="34"/>
        <v>1.2108807450986747E-2</v>
      </c>
      <c r="N103" s="1">
        <f t="shared" ca="1" si="34"/>
        <v>7.8249655928500861E-2</v>
      </c>
      <c r="O103" s="1">
        <f t="shared" ca="1" si="27"/>
        <v>9.0358463379487608E-2</v>
      </c>
      <c r="P103" s="1">
        <f t="shared" ca="1" si="28"/>
        <v>0.7277675987784249</v>
      </c>
      <c r="Q103" s="1">
        <f t="shared" ca="1" si="28"/>
        <v>0.24930337960979465</v>
      </c>
      <c r="R103" s="1">
        <f t="shared" ca="1" si="29"/>
        <v>0.97707097838821955</v>
      </c>
      <c r="S103" s="1">
        <f t="shared" ca="1" si="35"/>
        <v>0.30147710338165112</v>
      </c>
      <c r="T103" s="1">
        <f t="shared" ca="1" si="35"/>
        <v>0.72967640128161415</v>
      </c>
      <c r="U103" s="1"/>
      <c r="V103" s="1"/>
      <c r="W103" s="1">
        <v>0.72738650310386599</v>
      </c>
      <c r="X103" s="1">
        <v>0.95882023286102935</v>
      </c>
      <c r="Y103" s="1">
        <v>0.68620673596489534</v>
      </c>
      <c r="Z103" s="1">
        <f t="shared" si="30"/>
        <v>0.60492776516132274</v>
      </c>
      <c r="AA103" s="1">
        <f t="shared" si="31"/>
        <v>1.7371565933856765</v>
      </c>
      <c r="AB103" s="1">
        <f t="shared" si="32"/>
        <v>0.48512662294928544</v>
      </c>
      <c r="AC103" s="1">
        <f t="shared" si="33"/>
        <v>1.8569577355977136</v>
      </c>
      <c r="AD103" s="1">
        <v>0.60492776516132274</v>
      </c>
      <c r="AE103" s="1">
        <v>1.7371565933856765</v>
      </c>
    </row>
    <row r="104" spans="1:31" x14ac:dyDescent="0.3">
      <c r="A104" s="1">
        <f t="shared" ca="1" si="23"/>
        <v>0.68187846273639152</v>
      </c>
      <c r="B104" s="1">
        <f t="shared" ca="1" si="23"/>
        <v>0.47319320424532707</v>
      </c>
      <c r="C104" s="1">
        <f t="shared" ca="1" si="22"/>
        <v>0.1550716669817187</v>
      </c>
      <c r="D104" s="1">
        <f t="shared" ca="1" si="34"/>
        <v>0.98755747379116676</v>
      </c>
      <c r="E104" s="1">
        <f t="shared" ca="1" si="34"/>
        <v>0.19032001777888041</v>
      </c>
      <c r="F104" s="1">
        <f t="shared" ca="1" si="24"/>
        <v>0.17787749157004717</v>
      </c>
      <c r="G104" s="1">
        <f t="shared" ca="1" si="34"/>
        <v>0.88808510158877008</v>
      </c>
      <c r="H104" s="1">
        <f t="shared" ca="1" si="34"/>
        <v>0.50160020745202094</v>
      </c>
      <c r="I104" s="1">
        <f t="shared" ca="1" si="25"/>
        <v>0.38968530904079102</v>
      </c>
      <c r="J104" s="1">
        <f t="shared" ca="1" si="34"/>
        <v>0.55301609425372589</v>
      </c>
      <c r="K104" s="1">
        <f t="shared" ca="1" si="34"/>
        <v>0.24235428328338093</v>
      </c>
      <c r="L104" s="1">
        <f t="shared" ca="1" si="26"/>
        <v>0.79537037753710682</v>
      </c>
      <c r="M104" s="1">
        <f t="shared" ca="1" si="34"/>
        <v>0.21470138072510969</v>
      </c>
      <c r="N104" s="1">
        <f t="shared" ca="1" si="34"/>
        <v>0.4203417145486833</v>
      </c>
      <c r="O104" s="1">
        <f t="shared" ca="1" si="27"/>
        <v>0.63504309527379299</v>
      </c>
      <c r="P104" s="1">
        <f t="shared" ca="1" si="28"/>
        <v>0.38746802912659994</v>
      </c>
      <c r="Q104" s="1">
        <f t="shared" ca="1" si="28"/>
        <v>0.11950441901992404</v>
      </c>
      <c r="R104" s="1">
        <f t="shared" ca="1" si="29"/>
        <v>0.50697244814652398</v>
      </c>
      <c r="S104" s="1">
        <f t="shared" ca="1" si="35"/>
        <v>0.52423365178173609</v>
      </c>
      <c r="T104" s="1">
        <f t="shared" ca="1" si="35"/>
        <v>0.99381420147008925</v>
      </c>
      <c r="U104" s="1"/>
      <c r="V104" s="1"/>
      <c r="W104" s="1">
        <v>0.37980767802055715</v>
      </c>
      <c r="X104" s="1">
        <v>0.35200017590453792</v>
      </c>
      <c r="Y104" s="1">
        <v>0.73180785392509506</v>
      </c>
      <c r="Z104" s="1">
        <f t="shared" si="30"/>
        <v>-0.30598593330839102</v>
      </c>
      <c r="AA104" s="1">
        <f t="shared" si="31"/>
        <v>-0.3799259931149464</v>
      </c>
      <c r="AB104" s="1">
        <f t="shared" si="32"/>
        <v>0.61828984885760552</v>
      </c>
      <c r="AC104" s="1">
        <f t="shared" si="33"/>
        <v>-1.3042017752809429</v>
      </c>
      <c r="AD104" s="1">
        <v>-0.30598593330839102</v>
      </c>
      <c r="AE104" s="1">
        <v>-0.3799259931149464</v>
      </c>
    </row>
    <row r="105" spans="1:31" x14ac:dyDescent="0.3">
      <c r="A105" s="1">
        <f t="shared" ca="1" si="23"/>
        <v>0.73401021167678804</v>
      </c>
      <c r="B105" s="1">
        <f t="shared" ca="1" si="23"/>
        <v>8.1507733257631831E-2</v>
      </c>
      <c r="C105" s="1">
        <f t="shared" ca="1" si="22"/>
        <v>0.81551794493441987</v>
      </c>
      <c r="D105" s="1">
        <f t="shared" ca="1" si="34"/>
        <v>7.9088718365000421E-2</v>
      </c>
      <c r="E105" s="1">
        <f t="shared" ca="1" si="34"/>
        <v>0.39950148408732733</v>
      </c>
      <c r="F105" s="1">
        <f t="shared" ca="1" si="24"/>
        <v>0.47859020245232775</v>
      </c>
      <c r="G105" s="1">
        <f t="shared" ca="1" si="34"/>
        <v>0.18824433022307674</v>
      </c>
      <c r="H105" s="1">
        <f t="shared" ca="1" si="34"/>
        <v>0.7420413306151008</v>
      </c>
      <c r="I105" s="1">
        <f t="shared" ca="1" si="25"/>
        <v>0.93028566083817754</v>
      </c>
      <c r="J105" s="1">
        <f t="shared" ca="1" si="34"/>
        <v>0.14203483053891097</v>
      </c>
      <c r="K105" s="1">
        <f t="shared" ca="1" si="34"/>
        <v>0.333734066050276</v>
      </c>
      <c r="L105" s="1">
        <f t="shared" ca="1" si="26"/>
        <v>0.47576889658918697</v>
      </c>
      <c r="M105" s="1">
        <f t="shared" ca="1" si="34"/>
        <v>0.72901153822910592</v>
      </c>
      <c r="N105" s="1">
        <f t="shared" ca="1" si="34"/>
        <v>0.94253603653638851</v>
      </c>
      <c r="O105" s="1">
        <f t="shared" ca="1" si="27"/>
        <v>0.67154757476549443</v>
      </c>
      <c r="P105" s="1">
        <f t="shared" ca="1" si="28"/>
        <v>0.33609368601242784</v>
      </c>
      <c r="Q105" s="1">
        <f t="shared" ca="1" si="28"/>
        <v>0.8749280619535148</v>
      </c>
      <c r="R105" s="1">
        <f t="shared" ca="1" si="29"/>
        <v>0.21102174796594264</v>
      </c>
      <c r="S105" s="1">
        <f t="shared" ca="1" si="35"/>
        <v>0.26126985947343284</v>
      </c>
      <c r="T105" s="1">
        <f t="shared" ca="1" si="35"/>
        <v>0.911518076735788</v>
      </c>
      <c r="U105" s="1"/>
      <c r="V105" s="1"/>
      <c r="W105" s="1">
        <v>0.18209244146885106</v>
      </c>
      <c r="X105" s="1">
        <v>0.7533322175336038</v>
      </c>
      <c r="Y105" s="1">
        <v>0.93542465900245486</v>
      </c>
      <c r="Z105" s="1">
        <f t="shared" si="30"/>
        <v>-0.90741972404383064</v>
      </c>
      <c r="AA105" s="1">
        <f t="shared" si="31"/>
        <v>0.68501324199217717</v>
      </c>
      <c r="AB105" s="1">
        <f t="shared" si="32"/>
        <v>1.5174596164038947</v>
      </c>
      <c r="AC105" s="1">
        <f t="shared" si="33"/>
        <v>-1.7398660984555483</v>
      </c>
      <c r="AD105" s="1">
        <v>-0.90741972404383064</v>
      </c>
      <c r="AE105" s="1">
        <v>0.68501324199217717</v>
      </c>
    </row>
    <row r="106" spans="1:31" x14ac:dyDescent="0.3">
      <c r="A106" s="1">
        <f t="shared" ca="1" si="23"/>
        <v>0.5512304092542194</v>
      </c>
      <c r="B106" s="1">
        <f t="shared" ca="1" si="23"/>
        <v>0.56017376131896557</v>
      </c>
      <c r="C106" s="1">
        <f t="shared" ca="1" si="22"/>
        <v>0.11140417057318497</v>
      </c>
      <c r="D106" s="1">
        <f t="shared" ca="1" si="34"/>
        <v>0.22386549974913594</v>
      </c>
      <c r="E106" s="1">
        <f t="shared" ca="1" si="34"/>
        <v>6.4366343493536315E-2</v>
      </c>
      <c r="F106" s="1">
        <f t="shared" ca="1" si="24"/>
        <v>0.28823184324267226</v>
      </c>
      <c r="G106" s="1">
        <f t="shared" ca="1" si="34"/>
        <v>0.73685345477337383</v>
      </c>
      <c r="H106" s="1">
        <f t="shared" ca="1" si="34"/>
        <v>4.7339334393471266E-2</v>
      </c>
      <c r="I106" s="1">
        <f t="shared" ca="1" si="25"/>
        <v>0.78419278916684509</v>
      </c>
      <c r="J106" s="1">
        <f t="shared" ca="1" si="34"/>
        <v>0.11469533671461718</v>
      </c>
      <c r="K106" s="1">
        <f t="shared" ca="1" si="34"/>
        <v>0.75207640738641102</v>
      </c>
      <c r="L106" s="1">
        <f t="shared" ca="1" si="26"/>
        <v>0.8667717441010282</v>
      </c>
      <c r="M106" s="1">
        <f t="shared" ca="1" si="34"/>
        <v>0.7069705011749805</v>
      </c>
      <c r="N106" s="1">
        <f t="shared" ca="1" si="34"/>
        <v>0.80388838982853728</v>
      </c>
      <c r="O106" s="1">
        <f t="shared" ca="1" si="27"/>
        <v>0.51085889100351789</v>
      </c>
      <c r="P106" s="1">
        <f t="shared" ca="1" si="28"/>
        <v>0.67793844966879879</v>
      </c>
      <c r="Q106" s="1">
        <f t="shared" ca="1" si="28"/>
        <v>0.95425260438841109</v>
      </c>
      <c r="R106" s="1">
        <f t="shared" ca="1" si="29"/>
        <v>0.63219105405720999</v>
      </c>
      <c r="S106" s="1">
        <f t="shared" ca="1" si="35"/>
        <v>0.71999599669430714</v>
      </c>
      <c r="T106" s="1">
        <f t="shared" ca="1" si="35"/>
        <v>9.8721906226470479E-2</v>
      </c>
      <c r="U106" s="1"/>
      <c r="V106" s="1"/>
      <c r="W106" s="1">
        <v>0.73049802520767337</v>
      </c>
      <c r="X106" s="1">
        <v>1.9435567559734745E-2</v>
      </c>
      <c r="Y106" s="1">
        <v>0.74993359276740812</v>
      </c>
      <c r="Z106" s="1">
        <f t="shared" si="30"/>
        <v>0.61431990810550163</v>
      </c>
      <c r="AA106" s="1">
        <f t="shared" si="31"/>
        <v>-2.0655484618347817</v>
      </c>
      <c r="AB106" s="1">
        <f t="shared" si="32"/>
        <v>0.67428079031945021</v>
      </c>
      <c r="AC106" s="1">
        <f t="shared" si="33"/>
        <v>-2.1255093440487305</v>
      </c>
      <c r="AD106" s="1">
        <v>0.61431990810550163</v>
      </c>
      <c r="AE106" s="1">
        <v>-2.0655484618347817</v>
      </c>
    </row>
    <row r="107" spans="1:31" x14ac:dyDescent="0.3">
      <c r="A107" s="1">
        <f t="shared" ca="1" si="23"/>
        <v>0.85835057366152301</v>
      </c>
      <c r="B107" s="1">
        <f t="shared" ca="1" si="23"/>
        <v>0.17023348447748388</v>
      </c>
      <c r="C107" s="1">
        <f t="shared" ca="1" si="22"/>
        <v>2.8584058139006885E-2</v>
      </c>
      <c r="D107" s="1">
        <f t="shared" ref="D107:N132" ca="1" si="36">RAND()</f>
        <v>0.7813288808786909</v>
      </c>
      <c r="E107" s="1">
        <f t="shared" ca="1" si="36"/>
        <v>0.60162102758556901</v>
      </c>
      <c r="F107" s="1">
        <f t="shared" ca="1" si="24"/>
        <v>0.3829499084642598</v>
      </c>
      <c r="G107" s="1">
        <f t="shared" ca="1" si="36"/>
        <v>0.7690314075359197</v>
      </c>
      <c r="H107" s="1">
        <f t="shared" ca="1" si="36"/>
        <v>0.25566695078658808</v>
      </c>
      <c r="I107" s="1">
        <f t="shared" ca="1" si="25"/>
        <v>2.4698358322507774E-2</v>
      </c>
      <c r="J107" s="1">
        <f t="shared" ca="1" si="36"/>
        <v>9.7268924569073767E-2</v>
      </c>
      <c r="K107" s="1">
        <f t="shared" ca="1" si="36"/>
        <v>0.22815729397355666</v>
      </c>
      <c r="L107" s="1">
        <f t="shared" ca="1" si="26"/>
        <v>0.32542621854263043</v>
      </c>
      <c r="M107" s="1">
        <f t="shared" ca="1" si="36"/>
        <v>0.49348337093484684</v>
      </c>
      <c r="N107" s="1">
        <f t="shared" ca="1" si="36"/>
        <v>0.67045476222489242</v>
      </c>
      <c r="O107" s="1">
        <f t="shared" ca="1" si="27"/>
        <v>0.16393813315973915</v>
      </c>
      <c r="P107" s="1">
        <f t="shared" ca="1" si="28"/>
        <v>9.6890988227540276E-2</v>
      </c>
      <c r="Q107" s="1">
        <f t="shared" ca="1" si="28"/>
        <v>0.9584695998780477</v>
      </c>
      <c r="R107" s="1">
        <f t="shared" ca="1" si="29"/>
        <v>5.5360588105588082E-2</v>
      </c>
      <c r="S107" s="1">
        <f t="shared" ca="1" si="35"/>
        <v>0.53201768686774464</v>
      </c>
      <c r="T107" s="1">
        <f t="shared" ca="1" si="35"/>
        <v>0.75733369564376551</v>
      </c>
      <c r="U107" s="1"/>
      <c r="V107" s="1"/>
      <c r="W107" s="1">
        <v>0.54897850601701004</v>
      </c>
      <c r="X107" s="1">
        <v>0.4292856060318393</v>
      </c>
      <c r="Y107" s="1">
        <v>0.97826411204884933</v>
      </c>
      <c r="Z107" s="1">
        <f t="shared" si="30"/>
        <v>0.12308096048601624</v>
      </c>
      <c r="AA107" s="1">
        <f t="shared" si="31"/>
        <v>-0.17819324814903753</v>
      </c>
      <c r="AB107" s="1">
        <f t="shared" si="32"/>
        <v>2.0191486087202231</v>
      </c>
      <c r="AC107" s="1">
        <f t="shared" si="33"/>
        <v>-2.0742608963832443</v>
      </c>
      <c r="AD107" s="1">
        <v>0.12308096048601624</v>
      </c>
      <c r="AE107" s="1">
        <v>-0.17819324814903753</v>
      </c>
    </row>
    <row r="108" spans="1:31" x14ac:dyDescent="0.3">
      <c r="A108" s="1">
        <f t="shared" ca="1" si="23"/>
        <v>0.52478981231018274</v>
      </c>
      <c r="B108" s="1">
        <f t="shared" ca="1" si="23"/>
        <v>0.73971728903692924</v>
      </c>
      <c r="C108" s="1">
        <f t="shared" ca="1" si="22"/>
        <v>0.26450710134711208</v>
      </c>
      <c r="D108" s="1">
        <f t="shared" ca="1" si="36"/>
        <v>0.91445617446440197</v>
      </c>
      <c r="E108" s="1">
        <f t="shared" ca="1" si="36"/>
        <v>0.33017103846165885</v>
      </c>
      <c r="F108" s="1">
        <f t="shared" ca="1" si="24"/>
        <v>0.24462721292606071</v>
      </c>
      <c r="G108" s="1">
        <f t="shared" ca="1" si="36"/>
        <v>0.32937229776725363</v>
      </c>
      <c r="H108" s="1">
        <f t="shared" ca="1" si="36"/>
        <v>0.38892018468915479</v>
      </c>
      <c r="I108" s="1">
        <f t="shared" ca="1" si="25"/>
        <v>0.71829248245640842</v>
      </c>
      <c r="J108" s="1">
        <f t="shared" ca="1" si="36"/>
        <v>0.94929334491043094</v>
      </c>
      <c r="K108" s="1">
        <f t="shared" ca="1" si="36"/>
        <v>0.39453459259549406</v>
      </c>
      <c r="L108" s="1">
        <f t="shared" ca="1" si="26"/>
        <v>0.343827937505925</v>
      </c>
      <c r="M108" s="1">
        <f t="shared" ca="1" si="36"/>
        <v>8.3678529599963247E-2</v>
      </c>
      <c r="N108" s="1">
        <f t="shared" ca="1" si="36"/>
        <v>0.88326386562718728</v>
      </c>
      <c r="O108" s="1">
        <f t="shared" ca="1" si="27"/>
        <v>0.96694239522715053</v>
      </c>
      <c r="P108" s="1">
        <f t="shared" ca="1" si="28"/>
        <v>0.5290167881295702</v>
      </c>
      <c r="Q108" s="1">
        <f t="shared" ca="1" si="28"/>
        <v>0.44387445579484064</v>
      </c>
      <c r="R108" s="1">
        <f t="shared" ca="1" si="29"/>
        <v>0.97289124392441084</v>
      </c>
      <c r="S108" s="1">
        <f t="shared" ca="1" si="35"/>
        <v>0.89718996212192359</v>
      </c>
      <c r="T108" s="1">
        <f t="shared" ca="1" si="35"/>
        <v>0.75460537220136414</v>
      </c>
      <c r="U108" s="1"/>
      <c r="V108" s="1"/>
      <c r="W108" s="1">
        <v>4.5261380321404254E-2</v>
      </c>
      <c r="X108" s="1">
        <v>0.90464349610747896</v>
      </c>
      <c r="Y108" s="1">
        <v>0.94990487642888322</v>
      </c>
      <c r="Z108" s="1">
        <f t="shared" si="30"/>
        <v>-1.6926465721494675</v>
      </c>
      <c r="AA108" s="1">
        <f t="shared" si="31"/>
        <v>1.3084727605297504</v>
      </c>
      <c r="AB108" s="1">
        <f t="shared" si="32"/>
        <v>1.6439320105016377</v>
      </c>
      <c r="AC108" s="1">
        <f t="shared" si="33"/>
        <v>-2.028105822121355</v>
      </c>
      <c r="AD108" s="1">
        <v>-1.6926465721494675</v>
      </c>
      <c r="AE108" s="1">
        <v>1.3084727605297504</v>
      </c>
    </row>
    <row r="109" spans="1:31" x14ac:dyDescent="0.3">
      <c r="A109" s="1">
        <f t="shared" ca="1" si="23"/>
        <v>0.80990855598707101</v>
      </c>
      <c r="B109" s="1">
        <f t="shared" ca="1" si="23"/>
        <v>8.5701284340252704E-2</v>
      </c>
      <c r="C109" s="1">
        <f t="shared" ca="1" si="22"/>
        <v>0.89560984032732371</v>
      </c>
      <c r="D109" s="1">
        <f t="shared" ca="1" si="36"/>
        <v>0.73313400461386158</v>
      </c>
      <c r="E109" s="1">
        <f t="shared" ca="1" si="36"/>
        <v>0.24983650786850675</v>
      </c>
      <c r="F109" s="1">
        <f t="shared" ca="1" si="24"/>
        <v>0.98297051248236833</v>
      </c>
      <c r="G109" s="1">
        <f t="shared" ca="1" si="36"/>
        <v>0.45645742358522046</v>
      </c>
      <c r="H109" s="1">
        <f t="shared" ca="1" si="36"/>
        <v>0.4323846551247531</v>
      </c>
      <c r="I109" s="1">
        <f t="shared" ca="1" si="25"/>
        <v>0.88884207870997356</v>
      </c>
      <c r="J109" s="1">
        <f t="shared" ca="1" si="36"/>
        <v>0.29540158221068613</v>
      </c>
      <c r="K109" s="1">
        <f t="shared" ca="1" si="36"/>
        <v>3.2911345519023416E-2</v>
      </c>
      <c r="L109" s="1">
        <f t="shared" ca="1" si="26"/>
        <v>0.32831292772970955</v>
      </c>
      <c r="M109" s="1">
        <f t="shared" ca="1" si="36"/>
        <v>0.17549930273358261</v>
      </c>
      <c r="N109" s="1">
        <f t="shared" ca="1" si="36"/>
        <v>0.19601092255254915</v>
      </c>
      <c r="O109" s="1">
        <f t="shared" ca="1" si="27"/>
        <v>0.37151022528613176</v>
      </c>
      <c r="P109" s="1">
        <f t="shared" ca="1" si="28"/>
        <v>0.79994865004033444</v>
      </c>
      <c r="Q109" s="1">
        <f t="shared" ca="1" si="28"/>
        <v>0.63902802430586358</v>
      </c>
      <c r="R109" s="1">
        <f t="shared" ca="1" si="29"/>
        <v>0.43897667434619803</v>
      </c>
      <c r="S109" s="1">
        <f t="shared" ca="1" si="35"/>
        <v>0.41202131128637587</v>
      </c>
      <c r="T109" s="1">
        <f t="shared" ca="1" si="35"/>
        <v>0.10290113538499668</v>
      </c>
      <c r="U109" s="1"/>
      <c r="V109" s="1"/>
      <c r="W109" s="1">
        <v>0.8143349050329225</v>
      </c>
      <c r="X109" s="1">
        <v>8.7811143744428E-2</v>
      </c>
      <c r="Y109" s="1">
        <v>0.9021460487773505</v>
      </c>
      <c r="Z109" s="1">
        <f t="shared" si="30"/>
        <v>0.89398448960395338</v>
      </c>
      <c r="AA109" s="1">
        <f t="shared" si="31"/>
        <v>-1.3543576951646037</v>
      </c>
      <c r="AB109" s="1">
        <f t="shared" si="32"/>
        <v>1.2938770224633929</v>
      </c>
      <c r="AC109" s="1">
        <f t="shared" si="33"/>
        <v>-1.7542502280240431</v>
      </c>
      <c r="AD109" s="1">
        <v>0.89398448960395338</v>
      </c>
      <c r="AE109" s="1">
        <v>-1.3543576951646037</v>
      </c>
    </row>
    <row r="110" spans="1:31" x14ac:dyDescent="0.3">
      <c r="A110" s="1">
        <f t="shared" ca="1" si="23"/>
        <v>0.77039787253556991</v>
      </c>
      <c r="B110" s="1">
        <f t="shared" ca="1" si="23"/>
        <v>0.25099322497141763</v>
      </c>
      <c r="C110" s="1">
        <f t="shared" ca="1" si="22"/>
        <v>2.1391097506987533E-2</v>
      </c>
      <c r="D110" s="1">
        <f t="shared" ca="1" si="36"/>
        <v>0.11225032766141585</v>
      </c>
      <c r="E110" s="1">
        <f t="shared" ca="1" si="36"/>
        <v>0.28547008638248472</v>
      </c>
      <c r="F110" s="1">
        <f t="shared" ca="1" si="24"/>
        <v>0.39772041404390057</v>
      </c>
      <c r="G110" s="1">
        <f t="shared" ca="1" si="36"/>
        <v>0.73449990084035377</v>
      </c>
      <c r="H110" s="1">
        <f t="shared" ca="1" si="36"/>
        <v>0.77083476506884674</v>
      </c>
      <c r="I110" s="1">
        <f t="shared" ca="1" si="25"/>
        <v>0.50533466590920062</v>
      </c>
      <c r="J110" s="1">
        <f t="shared" ca="1" si="36"/>
        <v>0.27227800623586373</v>
      </c>
      <c r="K110" s="1">
        <f t="shared" ca="1" si="36"/>
        <v>0.92202566991263035</v>
      </c>
      <c r="L110" s="1">
        <f t="shared" ca="1" si="26"/>
        <v>0.1943036761484942</v>
      </c>
      <c r="M110" s="1">
        <f t="shared" ca="1" si="36"/>
        <v>0.23652801902984</v>
      </c>
      <c r="N110" s="1">
        <f t="shared" ca="1" si="36"/>
        <v>0.18885279334091343</v>
      </c>
      <c r="O110" s="1">
        <f t="shared" ca="1" si="27"/>
        <v>0.42538081237075343</v>
      </c>
      <c r="P110" s="1">
        <f t="shared" ca="1" si="28"/>
        <v>0.49109357786413843</v>
      </c>
      <c r="Q110" s="1">
        <f t="shared" ca="1" si="28"/>
        <v>0.61216939361119438</v>
      </c>
      <c r="R110" s="1">
        <f t="shared" ca="1" si="29"/>
        <v>0.10326297147533281</v>
      </c>
      <c r="S110" s="1">
        <f t="shared" ca="1" si="35"/>
        <v>0.9097222809350447</v>
      </c>
      <c r="T110" s="1">
        <f t="shared" ca="1" si="35"/>
        <v>5.2932687280855317E-2</v>
      </c>
      <c r="U110" s="1"/>
      <c r="V110" s="1"/>
      <c r="W110" s="1">
        <v>0.79276471893484146</v>
      </c>
      <c r="X110" s="1">
        <v>0.89341261221449542</v>
      </c>
      <c r="Y110" s="1">
        <v>0.68617733114933688</v>
      </c>
      <c r="Z110" s="1">
        <f t="shared" si="30"/>
        <v>0.8160517084872918</v>
      </c>
      <c r="AA110" s="1">
        <f t="shared" si="31"/>
        <v>1.2448829594866557</v>
      </c>
      <c r="AB110" s="1">
        <f t="shared" si="32"/>
        <v>0.48504371335414126</v>
      </c>
      <c r="AC110" s="1">
        <f t="shared" si="33"/>
        <v>1.5758909546198065</v>
      </c>
      <c r="AD110" s="1">
        <v>0.8160517084872918</v>
      </c>
      <c r="AE110" s="1">
        <v>1.2448829594866557</v>
      </c>
    </row>
    <row r="111" spans="1:31" x14ac:dyDescent="0.3">
      <c r="A111" s="1">
        <f t="shared" ca="1" si="23"/>
        <v>3.702262268687706E-2</v>
      </c>
      <c r="B111" s="1">
        <f t="shared" ca="1" si="23"/>
        <v>0.44140316139509672</v>
      </c>
      <c r="C111" s="1">
        <f t="shared" ca="1" si="22"/>
        <v>0.47842578408197378</v>
      </c>
      <c r="D111" s="1">
        <f t="shared" ca="1" si="36"/>
        <v>0.36200174481295977</v>
      </c>
      <c r="E111" s="1">
        <f t="shared" ca="1" si="36"/>
        <v>0.32056605583409326</v>
      </c>
      <c r="F111" s="1">
        <f t="shared" ca="1" si="24"/>
        <v>0.68256780064705302</v>
      </c>
      <c r="G111" s="1">
        <f t="shared" ca="1" si="36"/>
        <v>0.18657182216569246</v>
      </c>
      <c r="H111" s="1">
        <f t="shared" ca="1" si="36"/>
        <v>0.54294495290396505</v>
      </c>
      <c r="I111" s="1">
        <f t="shared" ca="1" si="25"/>
        <v>0.72951677506965751</v>
      </c>
      <c r="J111" s="1">
        <f t="shared" ca="1" si="36"/>
        <v>0.64662360027913035</v>
      </c>
      <c r="K111" s="1">
        <f t="shared" ca="1" si="36"/>
        <v>0.74212078916169333</v>
      </c>
      <c r="L111" s="1">
        <f t="shared" ca="1" si="26"/>
        <v>0.38874438944082357</v>
      </c>
      <c r="M111" s="1">
        <f t="shared" ca="1" si="36"/>
        <v>3.5988446364583093E-2</v>
      </c>
      <c r="N111" s="1">
        <f t="shared" ca="1" si="36"/>
        <v>0.58779278086710196</v>
      </c>
      <c r="O111" s="1">
        <f t="shared" ca="1" si="27"/>
        <v>0.62378122723168505</v>
      </c>
      <c r="P111" s="1">
        <f t="shared" ca="1" si="28"/>
        <v>0.57223245736677741</v>
      </c>
      <c r="Q111" s="1">
        <f t="shared" ca="1" si="28"/>
        <v>0.73840994877942479</v>
      </c>
      <c r="R111" s="1">
        <f t="shared" ca="1" si="29"/>
        <v>0.31064240614620209</v>
      </c>
      <c r="S111" s="1">
        <f t="shared" ca="1" si="35"/>
        <v>0.13626595069978598</v>
      </c>
      <c r="T111" s="1">
        <f t="shared" ca="1" si="35"/>
        <v>0.25412786405049215</v>
      </c>
      <c r="U111" s="1"/>
      <c r="V111" s="1"/>
      <c r="W111" s="1">
        <v>0.67731423933552715</v>
      </c>
      <c r="X111" s="1">
        <v>0.57658164361389086</v>
      </c>
      <c r="Y111" s="1">
        <v>0.25389588294941801</v>
      </c>
      <c r="Z111" s="1">
        <f t="shared" si="30"/>
        <v>0.46020160183476844</v>
      </c>
      <c r="AA111" s="1">
        <f t="shared" si="31"/>
        <v>0.19315610713578521</v>
      </c>
      <c r="AB111" s="1">
        <f t="shared" si="32"/>
        <v>-0.66228004069946322</v>
      </c>
      <c r="AC111" s="1">
        <f t="shared" si="33"/>
        <v>1.3156377496700169</v>
      </c>
      <c r="AD111" s="1">
        <v>0.46020160183476844</v>
      </c>
      <c r="AE111" s="1">
        <v>0.19315610713578521</v>
      </c>
    </row>
    <row r="112" spans="1:31" x14ac:dyDescent="0.3">
      <c r="A112" s="1">
        <f t="shared" ca="1" si="23"/>
        <v>0.77032194704675128</v>
      </c>
      <c r="B112" s="1">
        <f t="shared" ca="1" si="23"/>
        <v>0.36541972580624937</v>
      </c>
      <c r="C112" s="1">
        <f t="shared" ca="1" si="22"/>
        <v>0.13574167285300076</v>
      </c>
      <c r="D112" s="1">
        <f t="shared" ca="1" si="36"/>
        <v>0.7863209505968265</v>
      </c>
      <c r="E112" s="1">
        <f t="shared" ca="1" si="36"/>
        <v>0.30982974641493144</v>
      </c>
      <c r="F112" s="1">
        <f t="shared" ca="1" si="24"/>
        <v>9.6150697011757824E-2</v>
      </c>
      <c r="G112" s="1">
        <f t="shared" ca="1" si="36"/>
        <v>0.4955069388346236</v>
      </c>
      <c r="H112" s="1">
        <f t="shared" ca="1" si="36"/>
        <v>5.4221747368221496E-2</v>
      </c>
      <c r="I112" s="1">
        <f t="shared" ca="1" si="25"/>
        <v>0.5497286862028451</v>
      </c>
      <c r="J112" s="1">
        <f t="shared" ca="1" si="36"/>
        <v>0.33808463648642484</v>
      </c>
      <c r="K112" s="1">
        <f t="shared" ca="1" si="36"/>
        <v>0.94400784618969791</v>
      </c>
      <c r="L112" s="1">
        <f t="shared" ca="1" si="26"/>
        <v>0.28209248267612264</v>
      </c>
      <c r="M112" s="1">
        <f t="shared" ca="1" si="36"/>
        <v>0.95332120018977795</v>
      </c>
      <c r="N112" s="1">
        <f t="shared" ca="1" si="36"/>
        <v>0.50013687517406569</v>
      </c>
      <c r="O112" s="1">
        <f t="shared" ca="1" si="27"/>
        <v>0.45345807536384353</v>
      </c>
      <c r="P112" s="1">
        <f t="shared" ca="1" si="28"/>
        <v>0.96536672108301635</v>
      </c>
      <c r="Q112" s="1">
        <f t="shared" ca="1" si="28"/>
        <v>0.22728909482334925</v>
      </c>
      <c r="R112" s="1">
        <f t="shared" ca="1" si="29"/>
        <v>0.1926558159063656</v>
      </c>
      <c r="S112" s="1">
        <f t="shared" ca="1" si="35"/>
        <v>0.54752893623188781</v>
      </c>
      <c r="T112" s="1">
        <f t="shared" ca="1" si="35"/>
        <v>0.63717333164735535</v>
      </c>
      <c r="U112" s="1"/>
      <c r="V112" s="1"/>
      <c r="W112" s="1">
        <v>0.83008493556262097</v>
      </c>
      <c r="X112" s="1">
        <v>0.99545861191153939</v>
      </c>
      <c r="Y112" s="1">
        <v>0.82554354747416037</v>
      </c>
      <c r="Z112" s="1">
        <f t="shared" si="30"/>
        <v>0.95450094956966458</v>
      </c>
      <c r="AA112" s="1">
        <f t="shared" si="31"/>
        <v>2.6089226827179997</v>
      </c>
      <c r="AB112" s="1">
        <f t="shared" si="32"/>
        <v>0.93669998289746537</v>
      </c>
      <c r="AC112" s="1">
        <f t="shared" si="33"/>
        <v>2.6267236493901986</v>
      </c>
      <c r="AD112" s="1">
        <v>0.95450094956966458</v>
      </c>
      <c r="AE112" s="1">
        <v>2.6089226827179997</v>
      </c>
    </row>
    <row r="113" spans="1:31" x14ac:dyDescent="0.3">
      <c r="A113" s="1">
        <f t="shared" ca="1" si="23"/>
        <v>0.75970871008408336</v>
      </c>
      <c r="B113" s="1">
        <f t="shared" ca="1" si="23"/>
        <v>0.38537840417991409</v>
      </c>
      <c r="C113" s="1">
        <f t="shared" ca="1" si="22"/>
        <v>0.14508711426399756</v>
      </c>
      <c r="D113" s="1">
        <f t="shared" ca="1" si="36"/>
        <v>0.10435798581822608</v>
      </c>
      <c r="E113" s="1">
        <f t="shared" ca="1" si="36"/>
        <v>0.23765333674401778</v>
      </c>
      <c r="F113" s="1">
        <f t="shared" ca="1" si="24"/>
        <v>0.34201132256224387</v>
      </c>
      <c r="G113" s="1">
        <f t="shared" ca="1" si="36"/>
        <v>0.47207349569531576</v>
      </c>
      <c r="H113" s="1">
        <f t="shared" ca="1" si="36"/>
        <v>0.56108954297744373</v>
      </c>
      <c r="I113" s="1">
        <f t="shared" ca="1" si="25"/>
        <v>3.3163038672759493E-2</v>
      </c>
      <c r="J113" s="1">
        <f t="shared" ca="1" si="36"/>
        <v>0.82055479019801481</v>
      </c>
      <c r="K113" s="1">
        <f t="shared" ca="1" si="36"/>
        <v>0.86480686426551312</v>
      </c>
      <c r="L113" s="1">
        <f t="shared" ca="1" si="26"/>
        <v>0.68536165446352793</v>
      </c>
      <c r="M113" s="1">
        <f t="shared" ca="1" si="36"/>
        <v>0.9223297358099376</v>
      </c>
      <c r="N113" s="1">
        <f t="shared" ca="1" si="36"/>
        <v>0.80661909694555167</v>
      </c>
      <c r="O113" s="1">
        <f t="shared" ca="1" si="27"/>
        <v>0.72894883275548938</v>
      </c>
      <c r="P113" s="1">
        <f t="shared" ca="1" si="28"/>
        <v>0.25957012220670617</v>
      </c>
      <c r="Q113" s="1">
        <f t="shared" ca="1" si="28"/>
        <v>0.18327182459720415</v>
      </c>
      <c r="R113" s="1">
        <f t="shared" ca="1" si="29"/>
        <v>0.44284194680391031</v>
      </c>
      <c r="S113" s="1">
        <f t="shared" ca="1" si="35"/>
        <v>0.144377698045419</v>
      </c>
      <c r="T113" s="1">
        <f t="shared" ca="1" si="35"/>
        <v>0.40219034951568555</v>
      </c>
      <c r="U113" s="1"/>
      <c r="V113" s="1"/>
      <c r="W113" s="1">
        <v>7.9033084438385637E-2</v>
      </c>
      <c r="X113" s="1">
        <v>0.52949407398919346</v>
      </c>
      <c r="Y113" s="1">
        <v>0.6085271584275791</v>
      </c>
      <c r="Z113" s="1">
        <f t="shared" si="30"/>
        <v>-1.4116054429011011</v>
      </c>
      <c r="AA113" s="1">
        <f t="shared" si="31"/>
        <v>7.3998156649619298E-2</v>
      </c>
      <c r="AB113" s="1">
        <f t="shared" si="32"/>
        <v>0.27548235122628145</v>
      </c>
      <c r="AC113" s="1">
        <f t="shared" si="33"/>
        <v>-1.6130896374777632</v>
      </c>
      <c r="AD113" s="1">
        <v>-1.4116054429011011</v>
      </c>
      <c r="AE113" s="1">
        <v>7.3998156649619298E-2</v>
      </c>
    </row>
    <row r="114" spans="1:31" x14ac:dyDescent="0.3">
      <c r="A114" s="1">
        <f t="shared" ca="1" si="23"/>
        <v>0.77381737479645885</v>
      </c>
      <c r="B114" s="1">
        <f t="shared" ca="1" si="23"/>
        <v>0.52148904970453291</v>
      </c>
      <c r="C114" s="1">
        <f t="shared" ca="1" si="22"/>
        <v>0.29530642450099176</v>
      </c>
      <c r="D114" s="1">
        <f t="shared" ca="1" si="36"/>
        <v>0.73069785581628866</v>
      </c>
      <c r="E114" s="1">
        <f t="shared" ca="1" si="36"/>
        <v>0.16378154435397319</v>
      </c>
      <c r="F114" s="1">
        <f t="shared" ca="1" si="24"/>
        <v>0.89447940017026184</v>
      </c>
      <c r="G114" s="1">
        <f t="shared" ca="1" si="36"/>
        <v>0.22354095396389795</v>
      </c>
      <c r="H114" s="1">
        <f t="shared" ca="1" si="36"/>
        <v>0.29554172733786599</v>
      </c>
      <c r="I114" s="1">
        <f t="shared" ca="1" si="25"/>
        <v>0.51908268130176394</v>
      </c>
      <c r="J114" s="1">
        <f t="shared" ca="1" si="36"/>
        <v>0.5463465882198606</v>
      </c>
      <c r="K114" s="1">
        <f t="shared" ca="1" si="36"/>
        <v>0.52105877222453556</v>
      </c>
      <c r="L114" s="1">
        <f t="shared" ca="1" si="26"/>
        <v>6.7405360444396045E-2</v>
      </c>
      <c r="M114" s="1">
        <f t="shared" ca="1" si="36"/>
        <v>0.78275155842988875</v>
      </c>
      <c r="N114" s="1">
        <f t="shared" ca="1" si="36"/>
        <v>0.97823606001949637</v>
      </c>
      <c r="O114" s="1">
        <f t="shared" ca="1" si="27"/>
        <v>0.76098761844938512</v>
      </c>
      <c r="P114" s="1">
        <f t="shared" ca="1" si="28"/>
        <v>0.33664044810678129</v>
      </c>
      <c r="Q114" s="1">
        <f t="shared" ca="1" si="28"/>
        <v>0.1016856686608113</v>
      </c>
      <c r="R114" s="1">
        <f t="shared" ca="1" si="29"/>
        <v>0.43832611676759259</v>
      </c>
      <c r="S114" s="1">
        <f t="shared" ca="1" si="35"/>
        <v>0.51928789567044153</v>
      </c>
      <c r="T114" s="1">
        <f t="shared" ca="1" si="35"/>
        <v>0.99228799501757714</v>
      </c>
      <c r="U114" s="1"/>
      <c r="V114" s="1"/>
      <c r="W114" s="1">
        <v>0.41958562204242544</v>
      </c>
      <c r="X114" s="1">
        <v>0.21173102438136615</v>
      </c>
      <c r="Y114" s="1">
        <v>0.63131664642379159</v>
      </c>
      <c r="Z114" s="1">
        <f t="shared" si="30"/>
        <v>-0.20295367053278612</v>
      </c>
      <c r="AA114" s="1">
        <f t="shared" si="31"/>
        <v>-0.80042940696319831</v>
      </c>
      <c r="AB114" s="1">
        <f t="shared" si="32"/>
        <v>0.3353425401915992</v>
      </c>
      <c r="AC114" s="1">
        <f t="shared" si="33"/>
        <v>-1.3387256176875837</v>
      </c>
      <c r="AD114" s="1">
        <v>-0.20295367053278612</v>
      </c>
      <c r="AE114" s="1">
        <v>-0.80042940696319831</v>
      </c>
    </row>
    <row r="115" spans="1:31" x14ac:dyDescent="0.3">
      <c r="A115" s="1">
        <f t="shared" ca="1" si="23"/>
        <v>0.491186121024351</v>
      </c>
      <c r="B115" s="1">
        <f t="shared" ca="1" si="23"/>
        <v>0.31865852728370925</v>
      </c>
      <c r="C115" s="1">
        <f t="shared" ca="1" si="22"/>
        <v>0.80984464830806024</v>
      </c>
      <c r="D115" s="1">
        <f t="shared" ca="1" si="36"/>
        <v>0.36500085963253615</v>
      </c>
      <c r="E115" s="1">
        <f t="shared" ca="1" si="36"/>
        <v>0.778591062630556</v>
      </c>
      <c r="F115" s="1">
        <f t="shared" ca="1" si="24"/>
        <v>0.14359192226309214</v>
      </c>
      <c r="G115" s="1">
        <f t="shared" ca="1" si="36"/>
        <v>0.13879441895236833</v>
      </c>
      <c r="H115" s="1">
        <f t="shared" ca="1" si="36"/>
        <v>0.32413845313310163</v>
      </c>
      <c r="I115" s="1">
        <f t="shared" ca="1" si="25"/>
        <v>0.46293287208546996</v>
      </c>
      <c r="J115" s="1">
        <f t="shared" ca="1" si="36"/>
        <v>0.44103286465602243</v>
      </c>
      <c r="K115" s="1">
        <f t="shared" ca="1" si="36"/>
        <v>0.50384606485250338</v>
      </c>
      <c r="L115" s="1">
        <f t="shared" ca="1" si="26"/>
        <v>0.94487892950852581</v>
      </c>
      <c r="M115" s="1">
        <f t="shared" ca="1" si="36"/>
        <v>0.86232190146877175</v>
      </c>
      <c r="N115" s="1">
        <f t="shared" ca="1" si="36"/>
        <v>0.31082456608417974</v>
      </c>
      <c r="O115" s="1">
        <f t="shared" ca="1" si="27"/>
        <v>0.17314646755295149</v>
      </c>
      <c r="P115" s="1">
        <f t="shared" ca="1" si="28"/>
        <v>0.84437470031719164</v>
      </c>
      <c r="Q115" s="1">
        <f t="shared" ca="1" si="28"/>
        <v>0.89412939826056437</v>
      </c>
      <c r="R115" s="1">
        <f t="shared" ca="1" si="29"/>
        <v>0.73850409857775601</v>
      </c>
      <c r="S115" s="1">
        <f t="shared" ca="1" si="35"/>
        <v>0.70422001594172157</v>
      </c>
      <c r="T115" s="1">
        <f t="shared" ca="1" si="35"/>
        <v>0.91690677092445205</v>
      </c>
      <c r="U115" s="1"/>
      <c r="V115" s="1"/>
      <c r="W115" s="1">
        <v>0.13253192122313218</v>
      </c>
      <c r="X115" s="1">
        <v>0.80599470985975319</v>
      </c>
      <c r="Y115" s="1">
        <v>0.93852663108288537</v>
      </c>
      <c r="Z115" s="1">
        <f t="shared" si="30"/>
        <v>-1.114502103744321</v>
      </c>
      <c r="AA115" s="1">
        <f t="shared" si="31"/>
        <v>0.86323080420647302</v>
      </c>
      <c r="AB115" s="1">
        <f t="shared" si="32"/>
        <v>1.5425222397211646</v>
      </c>
      <c r="AC115" s="1">
        <f t="shared" si="33"/>
        <v>-1.7937935392590125</v>
      </c>
      <c r="AD115" s="1">
        <v>-1.114502103744321</v>
      </c>
      <c r="AE115" s="1">
        <v>0.86323080420647302</v>
      </c>
    </row>
    <row r="116" spans="1:31" x14ac:dyDescent="0.3">
      <c r="A116" s="1">
        <f t="shared" ca="1" si="23"/>
        <v>0.4781374866482887</v>
      </c>
      <c r="B116" s="1">
        <f t="shared" ca="1" si="23"/>
        <v>0.61058547268603935</v>
      </c>
      <c r="C116" s="1">
        <f t="shared" ca="1" si="22"/>
        <v>8.8722959334328166E-2</v>
      </c>
      <c r="D116" s="1">
        <f t="shared" ca="1" si="36"/>
        <v>0.14578400894500154</v>
      </c>
      <c r="E116" s="1">
        <f t="shared" ca="1" si="36"/>
        <v>0.99088754790293732</v>
      </c>
      <c r="F116" s="1">
        <f t="shared" ca="1" si="24"/>
        <v>0.13667155684793886</v>
      </c>
      <c r="G116" s="1">
        <f t="shared" ca="1" si="36"/>
        <v>0.28689558681203775</v>
      </c>
      <c r="H116" s="1">
        <f t="shared" ca="1" si="36"/>
        <v>0.77606438254523558</v>
      </c>
      <c r="I116" s="1">
        <f t="shared" ca="1" si="25"/>
        <v>6.2959969357273327E-2</v>
      </c>
      <c r="J116" s="1">
        <f t="shared" ca="1" si="36"/>
        <v>0.42731174317645704</v>
      </c>
      <c r="K116" s="1">
        <f t="shared" ca="1" si="36"/>
        <v>0.93245214715159241</v>
      </c>
      <c r="L116" s="1">
        <f t="shared" ca="1" si="26"/>
        <v>0.35976389032804956</v>
      </c>
      <c r="M116" s="1">
        <f t="shared" ca="1" si="36"/>
        <v>0.28040677957879623</v>
      </c>
      <c r="N116" s="1">
        <f t="shared" ca="1" si="36"/>
        <v>0.28741124616999114</v>
      </c>
      <c r="O116" s="1">
        <f t="shared" ca="1" si="27"/>
        <v>0.56781802574878737</v>
      </c>
      <c r="P116" s="1">
        <f t="shared" ca="1" si="28"/>
        <v>0.46014306857950504</v>
      </c>
      <c r="Q116" s="1">
        <f t="shared" ca="1" si="28"/>
        <v>0.70244094092981368</v>
      </c>
      <c r="R116" s="1">
        <f t="shared" ca="1" si="29"/>
        <v>0.16258400950931873</v>
      </c>
      <c r="S116" s="1">
        <f t="shared" ca="1" si="35"/>
        <v>0.47661215464882578</v>
      </c>
      <c r="T116" s="1">
        <f t="shared" ca="1" si="35"/>
        <v>0.33830491290708065</v>
      </c>
      <c r="U116" s="1"/>
      <c r="V116" s="1"/>
      <c r="W116" s="1">
        <v>0.43448229399459826</v>
      </c>
      <c r="X116" s="1">
        <v>0.93405134885557672</v>
      </c>
      <c r="Y116" s="1">
        <v>0.36853364285017509</v>
      </c>
      <c r="Z116" s="1">
        <f t="shared" si="30"/>
        <v>-0.16497382039322742</v>
      </c>
      <c r="AA116" s="1">
        <f t="shared" si="31"/>
        <v>1.506662055551836</v>
      </c>
      <c r="AB116" s="1">
        <f t="shared" si="32"/>
        <v>-0.33573954062523947</v>
      </c>
      <c r="AC116" s="1">
        <f t="shared" si="33"/>
        <v>1.6774277757838481</v>
      </c>
      <c r="AD116" s="1">
        <v>-0.16497382039322742</v>
      </c>
      <c r="AE116" s="1">
        <v>1.506662055551836</v>
      </c>
    </row>
    <row r="117" spans="1:31" x14ac:dyDescent="0.3">
      <c r="A117" s="1">
        <f t="shared" ca="1" si="23"/>
        <v>0.24391078342841011</v>
      </c>
      <c r="B117" s="1">
        <f t="shared" ca="1" si="23"/>
        <v>0.25102985497587893</v>
      </c>
      <c r="C117" s="1">
        <f t="shared" ca="1" si="22"/>
        <v>0.49494063840428904</v>
      </c>
      <c r="D117" s="1">
        <f t="shared" ca="1" si="36"/>
        <v>0.99498224108785227</v>
      </c>
      <c r="E117" s="1">
        <f t="shared" ca="1" si="36"/>
        <v>0.19781900410858944</v>
      </c>
      <c r="F117" s="1">
        <f t="shared" ca="1" si="24"/>
        <v>0.1928012451964416</v>
      </c>
      <c r="G117" s="1">
        <f t="shared" ca="1" si="36"/>
        <v>0.45844874469651031</v>
      </c>
      <c r="H117" s="1">
        <f t="shared" ca="1" si="36"/>
        <v>0.76130419999260734</v>
      </c>
      <c r="I117" s="1">
        <f t="shared" ca="1" si="25"/>
        <v>0.21975294468911777</v>
      </c>
      <c r="J117" s="1">
        <f t="shared" ca="1" si="36"/>
        <v>0.63684333370822277</v>
      </c>
      <c r="K117" s="1">
        <f t="shared" ca="1" si="36"/>
        <v>7.203850303049486E-3</v>
      </c>
      <c r="L117" s="1">
        <f t="shared" ca="1" si="26"/>
        <v>0.64404718401127226</v>
      </c>
      <c r="M117" s="1">
        <f t="shared" ca="1" si="36"/>
        <v>0.57043154292000975</v>
      </c>
      <c r="N117" s="1">
        <f t="shared" ca="1" si="36"/>
        <v>0.35345211769527662</v>
      </c>
      <c r="O117" s="1">
        <f t="shared" ca="1" si="27"/>
        <v>0.92388366061528637</v>
      </c>
      <c r="P117" s="1">
        <f t="shared" ca="1" si="28"/>
        <v>0.95907339725309515</v>
      </c>
      <c r="Q117" s="1">
        <f t="shared" ca="1" si="28"/>
        <v>0.29536295437929239</v>
      </c>
      <c r="R117" s="1">
        <f t="shared" ca="1" si="29"/>
        <v>0.25443635163238754</v>
      </c>
      <c r="S117" s="1">
        <f t="shared" ca="1" si="35"/>
        <v>0.70585571411143866</v>
      </c>
      <c r="T117" s="1">
        <f t="shared" ca="1" si="35"/>
        <v>0.66343018625768579</v>
      </c>
      <c r="U117" s="1"/>
      <c r="V117" s="1"/>
      <c r="W117" s="1">
        <v>0.82292453838087587</v>
      </c>
      <c r="X117" s="1">
        <v>0.40276926239718391</v>
      </c>
      <c r="Y117" s="1">
        <v>0.22569380077805978</v>
      </c>
      <c r="Z117" s="1">
        <f t="shared" si="30"/>
        <v>0.92656790885189644</v>
      </c>
      <c r="AA117" s="1">
        <f t="shared" si="31"/>
        <v>-0.24618564822491931</v>
      </c>
      <c r="AB117" s="1">
        <f t="shared" si="32"/>
        <v>-0.75310369940452104</v>
      </c>
      <c r="AC117" s="1">
        <f t="shared" si="33"/>
        <v>1.4334859600314982</v>
      </c>
      <c r="AD117" s="1">
        <v>0.92656790885189644</v>
      </c>
      <c r="AE117" s="1">
        <v>-0.24618564822491931</v>
      </c>
    </row>
    <row r="118" spans="1:31" x14ac:dyDescent="0.3">
      <c r="A118" s="1">
        <f t="shared" ca="1" si="23"/>
        <v>0.71077100518503189</v>
      </c>
      <c r="B118" s="1">
        <f t="shared" ca="1" si="23"/>
        <v>0.95708705454588316</v>
      </c>
      <c r="C118" s="1">
        <f t="shared" ca="1" si="22"/>
        <v>0.66785805973091517</v>
      </c>
      <c r="D118" s="1">
        <f t="shared" ca="1" si="36"/>
        <v>0.16720335346836013</v>
      </c>
      <c r="E118" s="1">
        <f t="shared" ca="1" si="36"/>
        <v>0.42431037192115972</v>
      </c>
      <c r="F118" s="1">
        <f t="shared" ca="1" si="24"/>
        <v>0.59151372538951985</v>
      </c>
      <c r="G118" s="1">
        <f t="shared" ca="1" si="36"/>
        <v>0.2519581414147698</v>
      </c>
      <c r="H118" s="1">
        <f t="shared" ca="1" si="36"/>
        <v>0.47637334321512403</v>
      </c>
      <c r="I118" s="1">
        <f t="shared" ca="1" si="25"/>
        <v>0.72833148462989383</v>
      </c>
      <c r="J118" s="1">
        <f t="shared" ca="1" si="36"/>
        <v>0.48080623685439916</v>
      </c>
      <c r="K118" s="1">
        <f t="shared" ca="1" si="36"/>
        <v>0.28622655699718302</v>
      </c>
      <c r="L118" s="1">
        <f t="shared" ca="1" si="26"/>
        <v>0.76703279385158218</v>
      </c>
      <c r="M118" s="1">
        <f t="shared" ca="1" si="36"/>
        <v>0.70841395386035133</v>
      </c>
      <c r="N118" s="1">
        <f t="shared" ca="1" si="36"/>
        <v>0.6649939504697665</v>
      </c>
      <c r="O118" s="1">
        <f t="shared" ca="1" si="27"/>
        <v>0.37340790433011772</v>
      </c>
      <c r="P118" s="1">
        <f t="shared" ca="1" si="28"/>
        <v>0.77670924883726966</v>
      </c>
      <c r="Q118" s="1">
        <f t="shared" ca="1" si="28"/>
        <v>0.56801507227644499</v>
      </c>
      <c r="R118" s="1">
        <f t="shared" ca="1" si="29"/>
        <v>0.34472432111371454</v>
      </c>
      <c r="S118" s="1">
        <f t="shared" ca="1" si="35"/>
        <v>0.60612978356697711</v>
      </c>
      <c r="T118" s="1">
        <f t="shared" ca="1" si="35"/>
        <v>0.6282293179880335</v>
      </c>
      <c r="U118" s="1"/>
      <c r="V118" s="1"/>
      <c r="W118" s="1">
        <v>0.81113459782089214</v>
      </c>
      <c r="X118" s="1">
        <v>0.23698326993120711</v>
      </c>
      <c r="Y118" s="1">
        <v>4.8117867752099253E-2</v>
      </c>
      <c r="Z118" s="1">
        <f t="shared" si="30"/>
        <v>0.88208507179584272</v>
      </c>
      <c r="AA118" s="1">
        <f t="shared" si="31"/>
        <v>-0.71604017891327432</v>
      </c>
      <c r="AB118" s="1">
        <f t="shared" si="32"/>
        <v>-1.6633832916309625</v>
      </c>
      <c r="AC118" s="1">
        <f t="shared" si="33"/>
        <v>1.829428184513531</v>
      </c>
      <c r="AD118" s="1">
        <v>0.88208507179584272</v>
      </c>
      <c r="AE118" s="1">
        <v>-0.71604017891327432</v>
      </c>
    </row>
    <row r="119" spans="1:31" x14ac:dyDescent="0.3">
      <c r="A119" s="1">
        <f t="shared" ca="1" si="23"/>
        <v>0.75834156954416265</v>
      </c>
      <c r="B119" s="1">
        <f t="shared" ca="1" si="23"/>
        <v>0.9966804227342666</v>
      </c>
      <c r="C119" s="1">
        <f t="shared" ca="1" si="22"/>
        <v>0.75502199227842937</v>
      </c>
      <c r="D119" s="1">
        <f t="shared" ca="1" si="36"/>
        <v>0.90108153706393623</v>
      </c>
      <c r="E119" s="1">
        <f t="shared" ca="1" si="36"/>
        <v>0.49328395534791214</v>
      </c>
      <c r="F119" s="1">
        <f t="shared" ca="1" si="24"/>
        <v>0.39436549241184826</v>
      </c>
      <c r="G119" s="1">
        <f t="shared" ca="1" si="36"/>
        <v>0.95438318536768507</v>
      </c>
      <c r="H119" s="1">
        <f t="shared" ca="1" si="36"/>
        <v>0.77065960189734983</v>
      </c>
      <c r="I119" s="1">
        <f t="shared" ca="1" si="25"/>
        <v>0.7250427872650349</v>
      </c>
      <c r="J119" s="1">
        <f t="shared" ca="1" si="36"/>
        <v>0.10747334400995112</v>
      </c>
      <c r="K119" s="1">
        <f t="shared" ca="1" si="36"/>
        <v>0.87102489757802193</v>
      </c>
      <c r="L119" s="1">
        <f t="shared" ca="1" si="26"/>
        <v>0.97849824158797305</v>
      </c>
      <c r="M119" s="1">
        <f t="shared" ca="1" si="36"/>
        <v>0.97058112066674185</v>
      </c>
      <c r="N119" s="1">
        <f t="shared" ca="1" si="36"/>
        <v>0.98598898303121962</v>
      </c>
      <c r="O119" s="1">
        <f t="shared" ca="1" si="27"/>
        <v>0.95657010369796147</v>
      </c>
      <c r="P119" s="1">
        <f t="shared" ca="1" si="28"/>
        <v>0.71760609618170457</v>
      </c>
      <c r="Q119" s="1">
        <f t="shared" ca="1" si="28"/>
        <v>0.98686336309758882</v>
      </c>
      <c r="R119" s="1">
        <f t="shared" ca="1" si="29"/>
        <v>0.70446945927929328</v>
      </c>
      <c r="S119" s="1">
        <f t="shared" ca="1" si="35"/>
        <v>0.83857614959561033</v>
      </c>
      <c r="T119" s="1">
        <f t="shared" ca="1" si="35"/>
        <v>0.32463710695199266</v>
      </c>
      <c r="U119" s="1"/>
      <c r="V119" s="1"/>
      <c r="W119" s="1">
        <v>0.49610049900582398</v>
      </c>
      <c r="X119" s="1">
        <v>0.65797943083426391</v>
      </c>
      <c r="Y119" s="1">
        <v>0.15407992984008789</v>
      </c>
      <c r="Z119" s="1">
        <f t="shared" si="30"/>
        <v>-9.7747551029159774E-3</v>
      </c>
      <c r="AA119" s="1">
        <f t="shared" si="31"/>
        <v>0.40695486520244123</v>
      </c>
      <c r="AB119" s="1">
        <f t="shared" si="32"/>
        <v>-1.0190908036939941</v>
      </c>
      <c r="AC119" s="1">
        <f t="shared" si="33"/>
        <v>1.4162709137935194</v>
      </c>
      <c r="AD119" s="1">
        <v>-9.7747551029159774E-3</v>
      </c>
      <c r="AE119" s="1">
        <v>0.40695486520244123</v>
      </c>
    </row>
    <row r="120" spans="1:31" x14ac:dyDescent="0.3">
      <c r="A120" s="1">
        <f t="shared" ca="1" si="23"/>
        <v>0.29603346781309381</v>
      </c>
      <c r="B120" s="1">
        <f t="shared" ca="1" si="23"/>
        <v>0.19468090400422355</v>
      </c>
      <c r="C120" s="1">
        <f t="shared" ca="1" si="22"/>
        <v>0.49071437181731736</v>
      </c>
      <c r="D120" s="1">
        <f t="shared" ca="1" si="36"/>
        <v>0.84870741261156601</v>
      </c>
      <c r="E120" s="1">
        <f t="shared" ca="1" si="36"/>
        <v>0.63893427208681963</v>
      </c>
      <c r="F120" s="1">
        <f t="shared" ca="1" si="24"/>
        <v>0.48764168469838554</v>
      </c>
      <c r="G120" s="1">
        <f t="shared" ca="1" si="36"/>
        <v>0.68084120907522827</v>
      </c>
      <c r="H120" s="1">
        <f t="shared" ca="1" si="36"/>
        <v>0.65333327083453652</v>
      </c>
      <c r="I120" s="1">
        <f t="shared" ca="1" si="25"/>
        <v>0.33417447990976479</v>
      </c>
      <c r="J120" s="1">
        <f t="shared" ca="1" si="36"/>
        <v>0.84277684371303441</v>
      </c>
      <c r="K120" s="1">
        <f t="shared" ca="1" si="36"/>
        <v>0.77330692333943984</v>
      </c>
      <c r="L120" s="1">
        <f t="shared" ca="1" si="26"/>
        <v>0.61608376705247414</v>
      </c>
      <c r="M120" s="1">
        <f t="shared" ca="1" si="36"/>
        <v>0.83778309796338957</v>
      </c>
      <c r="N120" s="1">
        <f t="shared" ca="1" si="36"/>
        <v>0.42793690212884372</v>
      </c>
      <c r="O120" s="1">
        <f t="shared" ca="1" si="27"/>
        <v>0.26572000009223329</v>
      </c>
      <c r="P120" s="1">
        <f t="shared" ca="1" si="28"/>
        <v>0.32885560668295433</v>
      </c>
      <c r="Q120" s="1">
        <f t="shared" ca="1" si="28"/>
        <v>0.65894005230292818</v>
      </c>
      <c r="R120" s="1">
        <f t="shared" ca="1" si="29"/>
        <v>0.98779565898588251</v>
      </c>
      <c r="S120" s="1">
        <f t="shared" ca="1" si="35"/>
        <v>0.70077933684124549</v>
      </c>
      <c r="T120" s="1">
        <f t="shared" ca="1" si="35"/>
        <v>0.75560670852029477</v>
      </c>
      <c r="U120" s="1"/>
      <c r="V120" s="1"/>
      <c r="W120" s="1">
        <v>0.79419498584322989</v>
      </c>
      <c r="X120" s="1">
        <v>0.33724571780345869</v>
      </c>
      <c r="Y120" s="1">
        <v>0.13144070364668847</v>
      </c>
      <c r="Z120" s="1">
        <f t="shared" si="30"/>
        <v>0.82106362450838732</v>
      </c>
      <c r="AA120" s="1">
        <f t="shared" si="31"/>
        <v>-0.4199918115091133</v>
      </c>
      <c r="AB120" s="1">
        <f t="shared" si="32"/>
        <v>-1.1196066809949288</v>
      </c>
      <c r="AC120" s="1">
        <f t="shared" si="33"/>
        <v>1.5206784939942029</v>
      </c>
      <c r="AD120" s="1">
        <v>0.82106362450838732</v>
      </c>
      <c r="AE120" s="1">
        <v>-0.4199918115091133</v>
      </c>
    </row>
    <row r="121" spans="1:31" x14ac:dyDescent="0.3">
      <c r="A121" s="1">
        <f t="shared" ca="1" si="23"/>
        <v>0.78261630366517776</v>
      </c>
      <c r="B121" s="1">
        <f t="shared" ca="1" si="23"/>
        <v>0.16328058433154458</v>
      </c>
      <c r="C121" s="1">
        <f t="shared" ref="C121:C132" ca="1" si="37">MOD(A121+B121,1)</f>
        <v>0.94589688799672234</v>
      </c>
      <c r="D121" s="1">
        <f t="shared" ca="1" si="36"/>
        <v>0.74751324118670903</v>
      </c>
      <c r="E121" s="1">
        <f t="shared" ca="1" si="36"/>
        <v>0.87966636931030229</v>
      </c>
      <c r="F121" s="1">
        <f t="shared" ca="1" si="24"/>
        <v>0.62717961049701132</v>
      </c>
      <c r="G121" s="1">
        <f t="shared" ca="1" si="36"/>
        <v>0.64594245398129557</v>
      </c>
      <c r="H121" s="1">
        <f t="shared" ca="1" si="36"/>
        <v>0.40787846898633207</v>
      </c>
      <c r="I121" s="1">
        <f t="shared" ca="1" si="25"/>
        <v>5.3820922967627638E-2</v>
      </c>
      <c r="J121" s="1">
        <f t="shared" ca="1" si="36"/>
        <v>0.9415098947826861</v>
      </c>
      <c r="K121" s="1">
        <f t="shared" ca="1" si="36"/>
        <v>0.61530991259157708</v>
      </c>
      <c r="L121" s="1">
        <f t="shared" ca="1" si="26"/>
        <v>0.55681980737426318</v>
      </c>
      <c r="M121" s="1">
        <f t="shared" ca="1" si="36"/>
        <v>0.19895004708131314</v>
      </c>
      <c r="N121" s="1">
        <f t="shared" ca="1" si="36"/>
        <v>0.28389661677974587</v>
      </c>
      <c r="O121" s="1">
        <f t="shared" ca="1" si="27"/>
        <v>0.48284666386105901</v>
      </c>
      <c r="P121" s="1">
        <f t="shared" ca="1" si="28"/>
        <v>0.8487611049538466</v>
      </c>
      <c r="Q121" s="1">
        <f t="shared" ca="1" si="28"/>
        <v>3.9774955323106709E-2</v>
      </c>
      <c r="R121" s="1">
        <f t="shared" ca="1" si="29"/>
        <v>0.88853606027695331</v>
      </c>
      <c r="S121" s="1">
        <f t="shared" ca="1" si="35"/>
        <v>0.41768813239710845</v>
      </c>
      <c r="T121" s="1">
        <f t="shared" ca="1" si="35"/>
        <v>0.32648913495323306</v>
      </c>
      <c r="U121" s="1"/>
      <c r="V121" s="1"/>
      <c r="W121" s="1">
        <v>0.62126806830695003</v>
      </c>
      <c r="X121" s="1">
        <v>0.84484298176183314</v>
      </c>
      <c r="Y121" s="1">
        <v>0.46611105006878306</v>
      </c>
      <c r="Z121" s="1">
        <f t="shared" si="30"/>
        <v>0.30881288986897859</v>
      </c>
      <c r="AA121" s="1">
        <f t="shared" si="31"/>
        <v>1.01456330958935</v>
      </c>
      <c r="AB121" s="1">
        <f t="shared" si="32"/>
        <v>-8.5049421748249074E-2</v>
      </c>
      <c r="AC121" s="1">
        <f t="shared" si="33"/>
        <v>1.4084256212065778</v>
      </c>
      <c r="AD121" s="1">
        <v>0.30881288986897859</v>
      </c>
      <c r="AE121" s="1">
        <v>1.01456330958935</v>
      </c>
    </row>
    <row r="122" spans="1:31" x14ac:dyDescent="0.3">
      <c r="A122" s="1">
        <f t="shared" ref="A122:B132" ca="1" si="38">RAND()</f>
        <v>0.39236246152627197</v>
      </c>
      <c r="B122" s="1">
        <f t="shared" ca="1" si="38"/>
        <v>0.32808539254147484</v>
      </c>
      <c r="C122" s="1">
        <f t="shared" ca="1" si="37"/>
        <v>0.72044785406774681</v>
      </c>
      <c r="D122" s="1">
        <f t="shared" ca="1" si="36"/>
        <v>0.80109059472246802</v>
      </c>
      <c r="E122" s="1">
        <f t="shared" ca="1" si="36"/>
        <v>0.34581551135919197</v>
      </c>
      <c r="F122" s="1">
        <f t="shared" ca="1" si="24"/>
        <v>0.14690610608165988</v>
      </c>
      <c r="G122" s="1">
        <f t="shared" ca="1" si="36"/>
        <v>0.97443307609737728</v>
      </c>
      <c r="H122" s="1">
        <f t="shared" ca="1" si="36"/>
        <v>0.48120140529015532</v>
      </c>
      <c r="I122" s="1">
        <f t="shared" ca="1" si="25"/>
        <v>0.4556344813875326</v>
      </c>
      <c r="J122" s="1">
        <f t="shared" ca="1" si="36"/>
        <v>0.53345482702626612</v>
      </c>
      <c r="K122" s="1">
        <f t="shared" ca="1" si="36"/>
        <v>0.45141863544276706</v>
      </c>
      <c r="L122" s="1">
        <f t="shared" ca="1" si="26"/>
        <v>0.98487346246903318</v>
      </c>
      <c r="M122" s="1">
        <f t="shared" ca="1" si="36"/>
        <v>0.18242489218924141</v>
      </c>
      <c r="N122" s="1">
        <f t="shared" ca="1" si="36"/>
        <v>0.40871628606001564</v>
      </c>
      <c r="O122" s="1">
        <f t="shared" ca="1" si="27"/>
        <v>0.59114117824925705</v>
      </c>
      <c r="P122" s="1">
        <f t="shared" ca="1" si="28"/>
        <v>7.947599329391386E-2</v>
      </c>
      <c r="Q122" s="1">
        <f t="shared" ca="1" si="28"/>
        <v>0.30892453011525089</v>
      </c>
      <c r="R122" s="1">
        <f t="shared" ca="1" si="29"/>
        <v>0.38840052340916476</v>
      </c>
      <c r="S122" s="1">
        <f t="shared" ca="1" si="35"/>
        <v>0.16735661316933859</v>
      </c>
      <c r="T122" s="1">
        <f t="shared" ca="1" si="35"/>
        <v>0.51840479744797807</v>
      </c>
      <c r="U122" s="1"/>
      <c r="V122" s="1"/>
      <c r="W122" s="1">
        <v>0.72135727253175552</v>
      </c>
      <c r="X122" s="1">
        <v>0.39549369924699396</v>
      </c>
      <c r="Y122" s="1">
        <v>0.11685097177874937</v>
      </c>
      <c r="Z122" s="1">
        <f t="shared" si="30"/>
        <v>0.58687828476496895</v>
      </c>
      <c r="AA122" s="1">
        <f t="shared" si="31"/>
        <v>-0.26502864056844327</v>
      </c>
      <c r="AB122" s="1">
        <f t="shared" si="32"/>
        <v>-1.1908768252388042</v>
      </c>
      <c r="AC122" s="1">
        <f t="shared" si="33"/>
        <v>1.51272646943533</v>
      </c>
      <c r="AD122" s="1">
        <v>0.58687828476496895</v>
      </c>
      <c r="AE122" s="1">
        <v>-0.26502864056844327</v>
      </c>
    </row>
    <row r="123" spans="1:31" x14ac:dyDescent="0.3">
      <c r="A123" s="1">
        <f t="shared" ca="1" si="38"/>
        <v>0.47565534201151338</v>
      </c>
      <c r="B123" s="1">
        <f t="shared" ca="1" si="38"/>
        <v>0.64713724244237103</v>
      </c>
      <c r="C123" s="1">
        <f t="shared" ca="1" si="37"/>
        <v>0.12279258445388441</v>
      </c>
      <c r="D123" s="1">
        <f t="shared" ca="1" si="36"/>
        <v>0.63760857409757921</v>
      </c>
      <c r="E123" s="1">
        <f t="shared" ca="1" si="36"/>
        <v>0.38333460858576807</v>
      </c>
      <c r="F123" s="1">
        <f t="shared" ca="1" si="24"/>
        <v>2.0943182683347272E-2</v>
      </c>
      <c r="G123" s="1">
        <f t="shared" ca="1" si="36"/>
        <v>0.52939659092629865</v>
      </c>
      <c r="H123" s="1">
        <f t="shared" ca="1" si="36"/>
        <v>0.17048558509812262</v>
      </c>
      <c r="I123" s="1">
        <f t="shared" ca="1" si="25"/>
        <v>0.69988217602442127</v>
      </c>
      <c r="J123" s="1">
        <f t="shared" ca="1" si="36"/>
        <v>0.31395441111668931</v>
      </c>
      <c r="K123" s="1">
        <f t="shared" ca="1" si="36"/>
        <v>0.48514663339153619</v>
      </c>
      <c r="L123" s="1">
        <f t="shared" ca="1" si="26"/>
        <v>0.7991010445082255</v>
      </c>
      <c r="M123" s="1">
        <f t="shared" ca="1" si="36"/>
        <v>0.24516771497288059</v>
      </c>
      <c r="N123" s="1">
        <f t="shared" ca="1" si="36"/>
        <v>4.3855421672033601E-2</v>
      </c>
      <c r="O123" s="1">
        <f t="shared" ca="1" si="27"/>
        <v>0.28902313664491419</v>
      </c>
      <c r="P123" s="1">
        <f t="shared" ca="1" si="28"/>
        <v>0.43582760290088463</v>
      </c>
      <c r="Q123" s="1">
        <f t="shared" ca="1" si="28"/>
        <v>0.2805878123118295</v>
      </c>
      <c r="R123" s="1">
        <f t="shared" ca="1" si="29"/>
        <v>0.71641541521271412</v>
      </c>
      <c r="S123" s="1">
        <f t="shared" ca="1" si="35"/>
        <v>0.18803970871601794</v>
      </c>
      <c r="T123" s="1">
        <f t="shared" ca="1" si="35"/>
        <v>0.55146752925295728</v>
      </c>
      <c r="U123" s="1"/>
      <c r="V123" s="1"/>
      <c r="W123" s="1">
        <v>1.1751481264489994E-2</v>
      </c>
      <c r="X123" s="1">
        <v>0.27726939967984809</v>
      </c>
      <c r="Y123" s="1">
        <v>0.28902088094433809</v>
      </c>
      <c r="Z123" s="1">
        <f t="shared" si="30"/>
        <v>-2.2651583739125138</v>
      </c>
      <c r="AA123" s="1">
        <f t="shared" si="31"/>
        <v>-0.59097257102377276</v>
      </c>
      <c r="AB123" s="1">
        <f t="shared" si="32"/>
        <v>-0.55624736780107031</v>
      </c>
      <c r="AC123" s="1">
        <f t="shared" si="33"/>
        <v>-2.2998835771352164</v>
      </c>
      <c r="AD123" s="1">
        <v>-2.2651583739125138</v>
      </c>
      <c r="AE123" s="1">
        <v>-0.59097257102377276</v>
      </c>
    </row>
    <row r="124" spans="1:31" x14ac:dyDescent="0.3">
      <c r="A124" s="1">
        <f t="shared" ca="1" si="38"/>
        <v>0.14885331726804629</v>
      </c>
      <c r="B124" s="1">
        <f t="shared" ca="1" si="38"/>
        <v>0.97764139746527245</v>
      </c>
      <c r="C124" s="1">
        <f t="shared" ca="1" si="37"/>
        <v>0.12649471473331886</v>
      </c>
      <c r="D124" s="1">
        <f t="shared" ca="1" si="36"/>
        <v>0.72980283542361568</v>
      </c>
      <c r="E124" s="1">
        <f t="shared" ca="1" si="36"/>
        <v>2.8733850614414136E-3</v>
      </c>
      <c r="F124" s="1">
        <f t="shared" ca="1" si="24"/>
        <v>0.73267622048505709</v>
      </c>
      <c r="G124" s="1">
        <f t="shared" ca="1" si="36"/>
        <v>0.16061982845588185</v>
      </c>
      <c r="H124" s="1">
        <f t="shared" ca="1" si="36"/>
        <v>0.38033991452086269</v>
      </c>
      <c r="I124" s="1">
        <f t="shared" ca="1" si="25"/>
        <v>0.54095974297674454</v>
      </c>
      <c r="J124" s="1">
        <f t="shared" ca="1" si="36"/>
        <v>0.91264629960719912</v>
      </c>
      <c r="K124" s="1">
        <f t="shared" ca="1" si="36"/>
        <v>0.23393217950446465</v>
      </c>
      <c r="L124" s="1">
        <f t="shared" ca="1" si="26"/>
        <v>0.14657847911166377</v>
      </c>
      <c r="M124" s="1">
        <f t="shared" ca="1" si="36"/>
        <v>0.16604147512317924</v>
      </c>
      <c r="N124" s="1">
        <f t="shared" ca="1" si="36"/>
        <v>0.68273449274914599</v>
      </c>
      <c r="O124" s="1">
        <f t="shared" ca="1" si="27"/>
        <v>0.84877596787232523</v>
      </c>
      <c r="P124" s="1">
        <f t="shared" ca="1" si="28"/>
        <v>0.1274250362782493</v>
      </c>
      <c r="Q124" s="1">
        <f t="shared" ca="1" si="28"/>
        <v>0.11949122777809151</v>
      </c>
      <c r="R124" s="1">
        <f t="shared" ca="1" si="29"/>
        <v>0.24691626405634082</v>
      </c>
      <c r="S124" s="1">
        <f t="shared" ca="1" si="35"/>
        <v>6.717468299441387E-2</v>
      </c>
      <c r="T124" s="1">
        <f t="shared" ca="1" si="35"/>
        <v>0.13641528114923129</v>
      </c>
      <c r="U124" s="1"/>
      <c r="V124" s="1"/>
      <c r="W124" s="1">
        <v>0.27596469054709516</v>
      </c>
      <c r="X124" s="1">
        <v>0.96023172420303626</v>
      </c>
      <c r="Y124" s="1">
        <v>0.23619641475013142</v>
      </c>
      <c r="Z124" s="1">
        <f t="shared" si="30"/>
        <v>-0.59487148223640351</v>
      </c>
      <c r="AA124" s="1">
        <f t="shared" si="31"/>
        <v>1.7533814579153102</v>
      </c>
      <c r="AB124" s="1">
        <f t="shared" si="32"/>
        <v>-0.71859121224961775</v>
      </c>
      <c r="AC124" s="1">
        <f t="shared" si="33"/>
        <v>1.8771011879285244</v>
      </c>
      <c r="AD124" s="1">
        <v>-0.59487148223640351</v>
      </c>
      <c r="AE124" s="1">
        <v>1.7533814579153102</v>
      </c>
    </row>
    <row r="125" spans="1:31" x14ac:dyDescent="0.3">
      <c r="A125" s="1">
        <f t="shared" ca="1" si="38"/>
        <v>0.55524743838592616</v>
      </c>
      <c r="B125" s="1">
        <f t="shared" ca="1" si="38"/>
        <v>0.23771097951166287</v>
      </c>
      <c r="C125" s="1">
        <f t="shared" ca="1" si="37"/>
        <v>0.79295841789758903</v>
      </c>
      <c r="D125" s="1">
        <f t="shared" ca="1" si="36"/>
        <v>0.83881094844579307</v>
      </c>
      <c r="E125" s="1">
        <f t="shared" ca="1" si="36"/>
        <v>0.73383755849107912</v>
      </c>
      <c r="F125" s="1">
        <f t="shared" ca="1" si="24"/>
        <v>0.57264850693687208</v>
      </c>
      <c r="G125" s="1">
        <f t="shared" ca="1" si="36"/>
        <v>9.2699963682902564E-2</v>
      </c>
      <c r="H125" s="1">
        <f t="shared" ca="1" si="36"/>
        <v>0.82381200793113496</v>
      </c>
      <c r="I125" s="1">
        <f t="shared" ca="1" si="25"/>
        <v>0.91651197161403752</v>
      </c>
      <c r="J125" s="1">
        <f t="shared" ca="1" si="36"/>
        <v>0.20237211091116369</v>
      </c>
      <c r="K125" s="1">
        <f t="shared" ca="1" si="36"/>
        <v>0.29091418814149506</v>
      </c>
      <c r="L125" s="1">
        <f t="shared" ca="1" si="26"/>
        <v>0.49328629905265875</v>
      </c>
      <c r="M125" s="1">
        <f t="shared" ca="1" si="36"/>
        <v>0.59048336425748127</v>
      </c>
      <c r="N125" s="1">
        <f t="shared" ca="1" si="36"/>
        <v>0.25938224130149934</v>
      </c>
      <c r="O125" s="1">
        <f t="shared" ca="1" si="27"/>
        <v>0.84986560555898061</v>
      </c>
      <c r="P125" s="1">
        <f t="shared" ca="1" si="28"/>
        <v>0.16134064296091544</v>
      </c>
      <c r="Q125" s="1">
        <f t="shared" ca="1" si="28"/>
        <v>1.3803668619321807E-2</v>
      </c>
      <c r="R125" s="1">
        <f t="shared" ca="1" si="29"/>
        <v>0.17514431158023724</v>
      </c>
      <c r="S125" s="1">
        <f t="shared" ca="1" si="35"/>
        <v>0.24296729681458185</v>
      </c>
      <c r="T125" s="1">
        <f t="shared" ca="1" si="35"/>
        <v>0.18480401914037825</v>
      </c>
      <c r="U125" s="1"/>
      <c r="V125" s="1"/>
      <c r="W125" s="1">
        <v>0.83781799492553366</v>
      </c>
      <c r="X125" s="1">
        <v>0.69997502157734948</v>
      </c>
      <c r="Y125" s="1">
        <v>0.53779301650288325</v>
      </c>
      <c r="Z125" s="1">
        <f t="shared" si="30"/>
        <v>0.98552957786716222</v>
      </c>
      <c r="AA125" s="1">
        <f t="shared" si="31"/>
        <v>0.52432867352838908</v>
      </c>
      <c r="AB125" s="1">
        <f t="shared" si="32"/>
        <v>9.4875185123559733E-2</v>
      </c>
      <c r="AC125" s="1">
        <f t="shared" si="33"/>
        <v>1.4149830662719918</v>
      </c>
      <c r="AD125" s="1">
        <v>0.98552957786716222</v>
      </c>
      <c r="AE125" s="1">
        <v>0.52432867352838908</v>
      </c>
    </row>
    <row r="126" spans="1:31" x14ac:dyDescent="0.3">
      <c r="A126" s="1">
        <f t="shared" ca="1" si="38"/>
        <v>0.56612771436896425</v>
      </c>
      <c r="B126" s="1">
        <f t="shared" ca="1" si="38"/>
        <v>0.76521822481880752</v>
      </c>
      <c r="C126" s="1">
        <f t="shared" ca="1" si="37"/>
        <v>0.33134593918777178</v>
      </c>
      <c r="D126" s="1">
        <f t="shared" ca="1" si="36"/>
        <v>0.74754168125436649</v>
      </c>
      <c r="E126" s="1">
        <f t="shared" ca="1" si="36"/>
        <v>0.44491565403236533</v>
      </c>
      <c r="F126" s="1">
        <f t="shared" ca="1" si="24"/>
        <v>0.19245733528673181</v>
      </c>
      <c r="G126" s="1">
        <f t="shared" ca="1" si="36"/>
        <v>0.42313048663133579</v>
      </c>
      <c r="H126" s="1">
        <f t="shared" ca="1" si="36"/>
        <v>0.72648827683556005</v>
      </c>
      <c r="I126" s="1">
        <f t="shared" ca="1" si="25"/>
        <v>0.14961876346689573</v>
      </c>
      <c r="J126" s="1">
        <f t="shared" ca="1" si="36"/>
        <v>0.64508207228125669</v>
      </c>
      <c r="K126" s="1">
        <f t="shared" ca="1" si="36"/>
        <v>0.16937382101204046</v>
      </c>
      <c r="L126" s="1">
        <f t="shared" ca="1" si="26"/>
        <v>0.81445589329329715</v>
      </c>
      <c r="M126" s="1">
        <f t="shared" ca="1" si="36"/>
        <v>0.28325281345676678</v>
      </c>
      <c r="N126" s="1">
        <f t="shared" ca="1" si="36"/>
        <v>9.4937676111444991E-2</v>
      </c>
      <c r="O126" s="1">
        <f t="shared" ca="1" si="27"/>
        <v>0.37819048956821177</v>
      </c>
      <c r="P126" s="1">
        <f t="shared" ca="1" si="28"/>
        <v>0.4098199619801296</v>
      </c>
      <c r="Q126" s="1">
        <f t="shared" ca="1" si="28"/>
        <v>9.6909654284443314E-2</v>
      </c>
      <c r="R126" s="1">
        <f t="shared" ca="1" si="29"/>
        <v>0.50672961626457291</v>
      </c>
      <c r="S126" s="1">
        <f t="shared" ca="1" si="35"/>
        <v>0.71222761027579318</v>
      </c>
      <c r="T126" s="1">
        <f t="shared" ca="1" si="35"/>
        <v>0.58625985778752965</v>
      </c>
      <c r="U126" s="1"/>
      <c r="V126" s="1"/>
      <c r="W126" s="1">
        <v>0.30008494685190434</v>
      </c>
      <c r="X126" s="1">
        <v>0.85027434089380449</v>
      </c>
      <c r="Y126" s="1">
        <v>0.15035928774570895</v>
      </c>
      <c r="Z126" s="1">
        <f t="shared" si="30"/>
        <v>-0.5241562124034771</v>
      </c>
      <c r="AA126" s="1">
        <f t="shared" si="31"/>
        <v>1.0376107347247308</v>
      </c>
      <c r="AB126" s="1">
        <f t="shared" si="32"/>
        <v>-1.034893660684314</v>
      </c>
      <c r="AC126" s="1">
        <f t="shared" si="33"/>
        <v>1.5483481830055676</v>
      </c>
      <c r="AD126" s="1">
        <v>-0.5241562124034771</v>
      </c>
      <c r="AE126" s="1">
        <v>1.0376107347247308</v>
      </c>
    </row>
    <row r="127" spans="1:31" x14ac:dyDescent="0.3">
      <c r="A127" s="1">
        <f t="shared" ca="1" si="38"/>
        <v>0.53397561487960843</v>
      </c>
      <c r="B127" s="1">
        <f t="shared" ca="1" si="38"/>
        <v>0.34112969887776157</v>
      </c>
      <c r="C127" s="1">
        <f t="shared" ca="1" si="37"/>
        <v>0.87510531375737</v>
      </c>
      <c r="D127" s="1">
        <f t="shared" ca="1" si="36"/>
        <v>0.80918910947453981</v>
      </c>
      <c r="E127" s="1">
        <f t="shared" ca="1" si="36"/>
        <v>0.22331239681239723</v>
      </c>
      <c r="F127" s="1">
        <f t="shared" ca="1" si="24"/>
        <v>3.2501506286937154E-2</v>
      </c>
      <c r="G127" s="1">
        <f t="shared" ca="1" si="36"/>
        <v>0.38746241419218475</v>
      </c>
      <c r="H127" s="1">
        <f t="shared" ca="1" si="36"/>
        <v>0.86272532267133861</v>
      </c>
      <c r="I127" s="1">
        <f t="shared" ca="1" si="25"/>
        <v>0.25018773686352347</v>
      </c>
      <c r="J127" s="1">
        <f t="shared" ca="1" si="36"/>
        <v>1.6429483669445188E-2</v>
      </c>
      <c r="K127" s="1">
        <f t="shared" ca="1" si="36"/>
        <v>0.56336642737003084</v>
      </c>
      <c r="L127" s="1">
        <f t="shared" ca="1" si="26"/>
        <v>0.57979591103947603</v>
      </c>
      <c r="M127" s="1">
        <f t="shared" ca="1" si="36"/>
        <v>0.66014985173594587</v>
      </c>
      <c r="N127" s="1">
        <f t="shared" ca="1" si="36"/>
        <v>0.16905759881968818</v>
      </c>
      <c r="O127" s="1">
        <f t="shared" ca="1" si="27"/>
        <v>0.82920745055563405</v>
      </c>
      <c r="P127" s="1">
        <f t="shared" ca="1" si="28"/>
        <v>0.93882051501565933</v>
      </c>
      <c r="Q127" s="1">
        <f t="shared" ca="1" si="28"/>
        <v>0.83168698931730967</v>
      </c>
      <c r="R127" s="1">
        <f t="shared" ca="1" si="29"/>
        <v>0.770507504332969</v>
      </c>
      <c r="S127" s="1">
        <f t="shared" ca="1" si="35"/>
        <v>0.4929209886717818</v>
      </c>
      <c r="T127" s="1">
        <f t="shared" ca="1" si="35"/>
        <v>0.81727704870248863</v>
      </c>
      <c r="U127" s="1"/>
      <c r="V127" s="1"/>
      <c r="W127" s="1">
        <v>0.24256603527884346</v>
      </c>
      <c r="X127" s="1">
        <v>0.79440156011178586</v>
      </c>
      <c r="Y127" s="1">
        <v>3.6967595390629437E-2</v>
      </c>
      <c r="Z127" s="1">
        <f t="shared" si="30"/>
        <v>-0.69807215538206246</v>
      </c>
      <c r="AA127" s="1">
        <f t="shared" si="31"/>
        <v>0.82178920297282587</v>
      </c>
      <c r="AB127" s="1">
        <f t="shared" si="32"/>
        <v>-1.7870142169627883</v>
      </c>
      <c r="AC127" s="1">
        <f t="shared" si="33"/>
        <v>1.9107312645535517</v>
      </c>
      <c r="AD127" s="1">
        <v>-0.69807215538206246</v>
      </c>
      <c r="AE127" s="1">
        <v>0.82178920297282587</v>
      </c>
    </row>
    <row r="128" spans="1:31" x14ac:dyDescent="0.3">
      <c r="A128" s="1">
        <f t="shared" ca="1" si="38"/>
        <v>6.846151648463572E-2</v>
      </c>
      <c r="B128" s="1">
        <f t="shared" ca="1" si="38"/>
        <v>0.77778394329403888</v>
      </c>
      <c r="C128" s="1">
        <f t="shared" ca="1" si="37"/>
        <v>0.8462454597786746</v>
      </c>
      <c r="D128" s="1">
        <f t="shared" ca="1" si="36"/>
        <v>0.36530170885267854</v>
      </c>
      <c r="E128" s="1">
        <f t="shared" ca="1" si="36"/>
        <v>0.91411886162559997</v>
      </c>
      <c r="F128" s="1">
        <f t="shared" ca="1" si="24"/>
        <v>0.2794205704782784</v>
      </c>
      <c r="G128" s="1">
        <f t="shared" ca="1" si="36"/>
        <v>0.21923134955037549</v>
      </c>
      <c r="H128" s="1">
        <f t="shared" ca="1" si="36"/>
        <v>0.18948159791651986</v>
      </c>
      <c r="I128" s="1">
        <f t="shared" ca="1" si="25"/>
        <v>0.40871294746689535</v>
      </c>
      <c r="J128" s="1">
        <f t="shared" ca="1" si="36"/>
        <v>0.68247727217413701</v>
      </c>
      <c r="K128" s="1">
        <f t="shared" ca="1" si="36"/>
        <v>0.99802129610950574</v>
      </c>
      <c r="L128" s="1">
        <f t="shared" ca="1" si="26"/>
        <v>0.68049856828364286</v>
      </c>
      <c r="M128" s="1">
        <f t="shared" ca="1" si="36"/>
        <v>0.41961311591886652</v>
      </c>
      <c r="N128" s="1">
        <f t="shared" ca="1" si="36"/>
        <v>5.6577785081400767E-2</v>
      </c>
      <c r="O128" s="1">
        <f t="shared" ca="1" si="27"/>
        <v>0.47619090100026729</v>
      </c>
      <c r="P128" s="1">
        <f t="shared" ca="1" si="28"/>
        <v>0.10466479646215998</v>
      </c>
      <c r="Q128" s="1">
        <f t="shared" ca="1" si="28"/>
        <v>0.2234794466624912</v>
      </c>
      <c r="R128" s="1">
        <f t="shared" ca="1" si="29"/>
        <v>0.32814424312465118</v>
      </c>
      <c r="S128" s="1">
        <f t="shared" ca="1" si="35"/>
        <v>0.9754802946251383</v>
      </c>
      <c r="T128" s="1">
        <f t="shared" ca="1" si="35"/>
        <v>0.31269009562471262</v>
      </c>
      <c r="U128" s="1"/>
      <c r="V128" s="1"/>
      <c r="W128" s="1">
        <v>0.19604307090368334</v>
      </c>
      <c r="X128" s="1">
        <v>0.87786812629390332</v>
      </c>
      <c r="Y128" s="1">
        <v>7.3911197197586542E-2</v>
      </c>
      <c r="Z128" s="1">
        <f t="shared" si="30"/>
        <v>-0.85584026166060689</v>
      </c>
      <c r="AA128" s="1">
        <f t="shared" si="31"/>
        <v>1.1643955567575237</v>
      </c>
      <c r="AB128" s="1">
        <f t="shared" si="32"/>
        <v>-1.4472661550588526</v>
      </c>
      <c r="AC128" s="1">
        <f t="shared" si="33"/>
        <v>1.7558214501557694</v>
      </c>
      <c r="AD128" s="1">
        <v>-0.85584026166060689</v>
      </c>
      <c r="AE128" s="1">
        <v>1.1643955567575237</v>
      </c>
    </row>
    <row r="129" spans="1:31" x14ac:dyDescent="0.3">
      <c r="A129" s="1">
        <f t="shared" ca="1" si="38"/>
        <v>0.3240700720852171</v>
      </c>
      <c r="B129" s="1">
        <f t="shared" ca="1" si="38"/>
        <v>0.22919319307465602</v>
      </c>
      <c r="C129" s="1">
        <f t="shared" ca="1" si="37"/>
        <v>0.55326326515987312</v>
      </c>
      <c r="D129" s="1">
        <f t="shared" ca="1" si="36"/>
        <v>0.53792864026819565</v>
      </c>
      <c r="E129" s="1">
        <f t="shared" ca="1" si="36"/>
        <v>0.9139418869456527</v>
      </c>
      <c r="F129" s="1">
        <f t="shared" ca="1" si="24"/>
        <v>0.45187052721384835</v>
      </c>
      <c r="G129" s="1">
        <f t="shared" ca="1" si="36"/>
        <v>0.22761751344344583</v>
      </c>
      <c r="H129" s="1">
        <f t="shared" ca="1" si="36"/>
        <v>0.33502311478172531</v>
      </c>
      <c r="I129" s="1">
        <f t="shared" ca="1" si="25"/>
        <v>0.56264062822517114</v>
      </c>
      <c r="J129" s="1">
        <f t="shared" ca="1" si="36"/>
        <v>0.21045088271666668</v>
      </c>
      <c r="K129" s="1">
        <f t="shared" ca="1" si="36"/>
        <v>0.66213014128033476</v>
      </c>
      <c r="L129" s="1">
        <f t="shared" ca="1" si="26"/>
        <v>0.87258102399700144</v>
      </c>
      <c r="M129" s="1">
        <f t="shared" ca="1" si="36"/>
        <v>0.81919334040826719</v>
      </c>
      <c r="N129" s="1">
        <f t="shared" ca="1" si="36"/>
        <v>0.84201101382551169</v>
      </c>
      <c r="O129" s="1">
        <f t="shared" ca="1" si="27"/>
        <v>0.66120435423377888</v>
      </c>
      <c r="P129" s="1">
        <f t="shared" ca="1" si="28"/>
        <v>0.42105681123647143</v>
      </c>
      <c r="Q129" s="1">
        <f t="shared" ca="1" si="28"/>
        <v>0.16307400469445099</v>
      </c>
      <c r="R129" s="1">
        <f t="shared" ca="1" si="29"/>
        <v>0.58413081593092242</v>
      </c>
      <c r="S129" s="1">
        <f t="shared" ca="1" si="35"/>
        <v>0.7619627547147847</v>
      </c>
      <c r="T129" s="1">
        <f t="shared" ca="1" si="35"/>
        <v>0.88433397323644569</v>
      </c>
      <c r="U129" s="1"/>
      <c r="V129" s="1"/>
      <c r="W129" s="1">
        <v>0.32621834794070392</v>
      </c>
      <c r="X129" s="1">
        <v>0.33691726751446616</v>
      </c>
      <c r="Y129" s="1">
        <v>0.66313561545517008</v>
      </c>
      <c r="Z129" s="1">
        <f t="shared" si="30"/>
        <v>-0.45037967768780107</v>
      </c>
      <c r="AA129" s="1">
        <f t="shared" si="31"/>
        <v>-0.42089119506343114</v>
      </c>
      <c r="AB129" s="1">
        <f t="shared" si="32"/>
        <v>0.42103603439477577</v>
      </c>
      <c r="AC129" s="1">
        <f t="shared" si="33"/>
        <v>-1.292306907146008</v>
      </c>
      <c r="AD129" s="1">
        <v>-0.45037967768780107</v>
      </c>
      <c r="AE129" s="1">
        <v>-0.42089119506343114</v>
      </c>
    </row>
    <row r="130" spans="1:31" x14ac:dyDescent="0.3">
      <c r="A130" s="1">
        <f t="shared" ca="1" si="38"/>
        <v>0.56670750387141611</v>
      </c>
      <c r="B130" s="1">
        <f t="shared" ca="1" si="38"/>
        <v>4.59585651340364E-2</v>
      </c>
      <c r="C130" s="1">
        <f t="shared" ca="1" si="37"/>
        <v>0.61266606900545251</v>
      </c>
      <c r="D130" s="1">
        <f t="shared" ca="1" si="36"/>
        <v>0.18597189546356818</v>
      </c>
      <c r="E130" s="1">
        <f t="shared" ca="1" si="36"/>
        <v>6.1265244351093151E-2</v>
      </c>
      <c r="F130" s="1">
        <f t="shared" ca="1" si="24"/>
        <v>0.24723713981466133</v>
      </c>
      <c r="G130" s="1">
        <f t="shared" ca="1" si="36"/>
        <v>0.81524536458940133</v>
      </c>
      <c r="H130" s="1">
        <f t="shared" ca="1" si="36"/>
        <v>0.42571733522340538</v>
      </c>
      <c r="I130" s="1">
        <f t="shared" ca="1" si="25"/>
        <v>0.24096269981280671</v>
      </c>
      <c r="J130" s="1">
        <f t="shared" ca="1" si="36"/>
        <v>4.772555494278119E-2</v>
      </c>
      <c r="K130" s="1">
        <f t="shared" ca="1" si="36"/>
        <v>4.1855771750217596E-2</v>
      </c>
      <c r="L130" s="1">
        <f t="shared" ca="1" si="26"/>
        <v>8.9581326692998786E-2</v>
      </c>
      <c r="M130" s="1">
        <f t="shared" ca="1" si="36"/>
        <v>0.69916064292057356</v>
      </c>
      <c r="N130" s="1">
        <f t="shared" ca="1" si="36"/>
        <v>0.92192265582016386</v>
      </c>
      <c r="O130" s="1">
        <f t="shared" ca="1" si="27"/>
        <v>0.62108329874073753</v>
      </c>
      <c r="P130" s="1">
        <f t="shared" ca="1" si="28"/>
        <v>0.66518358803117272</v>
      </c>
      <c r="Q130" s="1">
        <f t="shared" ca="1" si="28"/>
        <v>0.25965414804646147</v>
      </c>
      <c r="R130" s="1">
        <f t="shared" ca="1" si="29"/>
        <v>0.9248377360776342</v>
      </c>
      <c r="S130" s="1">
        <f t="shared" ca="1" si="35"/>
        <v>0.81250241008562218</v>
      </c>
      <c r="T130" s="1">
        <f t="shared" ca="1" si="35"/>
        <v>0.84366082359727712</v>
      </c>
      <c r="U130" s="1"/>
      <c r="V130" s="1"/>
      <c r="W130" s="1">
        <v>0.80280314444872758</v>
      </c>
      <c r="X130" s="1">
        <v>0.83127759436646098</v>
      </c>
      <c r="Y130" s="1">
        <v>0.63408073881518856</v>
      </c>
      <c r="Z130" s="1">
        <f t="shared" si="30"/>
        <v>0.85167642085676387</v>
      </c>
      <c r="AA130" s="1">
        <f t="shared" si="31"/>
        <v>0.9592261862903414</v>
      </c>
      <c r="AB130" s="1">
        <f t="shared" si="32"/>
        <v>0.34268091444565985</v>
      </c>
      <c r="AC130" s="1">
        <f t="shared" si="33"/>
        <v>1.4682216927014453</v>
      </c>
      <c r="AD130" s="1">
        <v>0.85167642085676387</v>
      </c>
      <c r="AE130" s="1">
        <v>0.9592261862903414</v>
      </c>
    </row>
    <row r="131" spans="1:31" x14ac:dyDescent="0.3">
      <c r="A131" s="1">
        <f t="shared" ca="1" si="38"/>
        <v>0.98617922427780724</v>
      </c>
      <c r="B131" s="1">
        <f t="shared" ca="1" si="38"/>
        <v>0.34028313781984987</v>
      </c>
      <c r="C131" s="1">
        <f t="shared" ca="1" si="37"/>
        <v>0.326462362097657</v>
      </c>
      <c r="D131" s="1">
        <f t="shared" ca="1" si="36"/>
        <v>1.3516623854643584E-3</v>
      </c>
      <c r="E131" s="1">
        <f t="shared" ca="1" si="36"/>
        <v>0.56304104845856762</v>
      </c>
      <c r="F131" s="1">
        <f t="shared" ca="1" si="24"/>
        <v>0.56439271084403198</v>
      </c>
      <c r="G131" s="1">
        <f t="shared" ca="1" si="36"/>
        <v>0.68186119214081886</v>
      </c>
      <c r="H131" s="1">
        <f t="shared" ca="1" si="36"/>
        <v>0.10782768647368135</v>
      </c>
      <c r="I131" s="1">
        <f t="shared" ca="1" si="25"/>
        <v>0.78968887861450021</v>
      </c>
      <c r="J131" s="1">
        <f t="shared" ca="1" si="36"/>
        <v>0.84758666816793016</v>
      </c>
      <c r="K131" s="1">
        <f t="shared" ca="1" si="36"/>
        <v>0.28794363075564755</v>
      </c>
      <c r="L131" s="1">
        <f t="shared" ca="1" si="26"/>
        <v>0.1355302989235776</v>
      </c>
      <c r="M131" s="1">
        <f t="shared" ca="1" si="36"/>
        <v>0.57280613005819581</v>
      </c>
      <c r="N131" s="1">
        <f t="shared" ca="1" si="36"/>
        <v>0.46212317299874006</v>
      </c>
      <c r="O131" s="1">
        <f t="shared" ca="1" si="27"/>
        <v>3.4929303056935979E-2</v>
      </c>
      <c r="P131" s="1">
        <f t="shared" ca="1" si="28"/>
        <v>0.70662506067922237</v>
      </c>
      <c r="Q131" s="1">
        <f t="shared" ca="1" si="28"/>
        <v>0.45824623642213613</v>
      </c>
      <c r="R131" s="1">
        <f t="shared" ca="1" si="29"/>
        <v>0.16487129710135839</v>
      </c>
      <c r="S131" s="1">
        <f t="shared" ca="1" si="35"/>
        <v>0.50325949365773681</v>
      </c>
      <c r="T131" s="1">
        <f t="shared" ca="1" si="35"/>
        <v>0.88407118811248453</v>
      </c>
      <c r="U131" s="1"/>
      <c r="V131" s="1"/>
      <c r="W131" s="1">
        <v>0.70347405843562227</v>
      </c>
      <c r="X131" s="1">
        <v>0.42669551328996813</v>
      </c>
      <c r="Y131" s="1">
        <v>0.13016957172559041</v>
      </c>
      <c r="Z131" s="1">
        <f t="shared" si="30"/>
        <v>0.53441870127415236</v>
      </c>
      <c r="AA131" s="1">
        <f t="shared" si="31"/>
        <v>-0.18479347415221214</v>
      </c>
      <c r="AB131" s="1">
        <f t="shared" si="32"/>
        <v>-1.1255899040080908</v>
      </c>
      <c r="AC131" s="1">
        <f t="shared" si="33"/>
        <v>1.475215131130031</v>
      </c>
      <c r="AD131" s="1">
        <v>0.53441870127415236</v>
      </c>
      <c r="AE131" s="1">
        <v>-0.18479347415221214</v>
      </c>
    </row>
    <row r="132" spans="1:31" x14ac:dyDescent="0.3">
      <c r="A132" s="1">
        <f t="shared" ca="1" si="38"/>
        <v>4.996169224391489E-2</v>
      </c>
      <c r="B132" s="1">
        <f t="shared" ca="1" si="38"/>
        <v>0.99274162532786026</v>
      </c>
      <c r="C132" s="1">
        <f t="shared" ca="1" si="37"/>
        <v>4.2703317571775035E-2</v>
      </c>
      <c r="D132" s="1">
        <f t="shared" ca="1" si="36"/>
        <v>0.35148276373518395</v>
      </c>
      <c r="E132" s="1">
        <f t="shared" ca="1" si="36"/>
        <v>2.7501905665905713E-2</v>
      </c>
      <c r="F132" s="1">
        <f t="shared" ca="1" si="24"/>
        <v>0.37898466940108966</v>
      </c>
      <c r="G132" s="1">
        <f t="shared" ca="1" si="36"/>
        <v>0.9270735611836538</v>
      </c>
      <c r="H132" s="1">
        <f t="shared" ca="1" si="36"/>
        <v>0.25017440178585848</v>
      </c>
      <c r="I132" s="1">
        <f t="shared" ca="1" si="25"/>
        <v>0.17724796296951228</v>
      </c>
      <c r="J132" s="1">
        <f t="shared" ca="1" si="36"/>
        <v>0.77059692249777834</v>
      </c>
      <c r="K132" s="1">
        <f t="shared" ref="K132:N132" ca="1" si="39">RAND()</f>
        <v>0.2708556239847939</v>
      </c>
      <c r="L132" s="1">
        <f t="shared" ca="1" si="26"/>
        <v>4.1452546482572128E-2</v>
      </c>
      <c r="M132" s="1">
        <f t="shared" ca="1" si="39"/>
        <v>0.74954605156317389</v>
      </c>
      <c r="N132" s="1">
        <f t="shared" ca="1" si="39"/>
        <v>0.30301608651610279</v>
      </c>
      <c r="O132" s="1">
        <f t="shared" ca="1" si="27"/>
        <v>5.2562138079276677E-2</v>
      </c>
      <c r="P132" s="1">
        <f t="shared" ca="1" si="28"/>
        <v>0.9480638481967828</v>
      </c>
      <c r="Q132" s="1">
        <f t="shared" ca="1" si="28"/>
        <v>0.86537832142123472</v>
      </c>
      <c r="R132" s="1">
        <f t="shared" ca="1" si="29"/>
        <v>0.81344216961801763</v>
      </c>
      <c r="S132" s="1">
        <f t="shared" ca="1" si="35"/>
        <v>0.37942204196761609</v>
      </c>
      <c r="T132" s="1">
        <f t="shared" ca="1" si="35"/>
        <v>0.47707457262078878</v>
      </c>
      <c r="U132" s="1"/>
      <c r="V132" s="1"/>
      <c r="W132" s="1">
        <v>0.68255524204984841</v>
      </c>
      <c r="X132" s="1">
        <v>0.38553423316249802</v>
      </c>
      <c r="Y132" s="1">
        <v>6.8089475212346429E-2</v>
      </c>
      <c r="Z132" s="1">
        <f t="shared" si="30"/>
        <v>0.47485613890955364</v>
      </c>
      <c r="AA132" s="1">
        <f t="shared" si="31"/>
        <v>-0.29097758027361942</v>
      </c>
      <c r="AB132" s="1">
        <f t="shared" si="32"/>
        <v>-1.4901722516981881</v>
      </c>
      <c r="AC132" s="1">
        <f t="shared" si="33"/>
        <v>1.6740508103341223</v>
      </c>
      <c r="AD132" s="1">
        <v>0.47485613890955364</v>
      </c>
      <c r="AE132" s="1">
        <v>-0.29097758027361942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opLeftCell="A16" workbookViewId="0">
      <selection activeCell="A9" sqref="A9"/>
    </sheetView>
  </sheetViews>
  <sheetFormatPr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45</v>
      </c>
    </row>
    <row r="4" spans="1:1" s="1" customFormat="1" x14ac:dyDescent="0.3">
      <c r="A4" s="1" t="s">
        <v>54</v>
      </c>
    </row>
    <row r="5" spans="1:1" s="1" customFormat="1" x14ac:dyDescent="0.3">
      <c r="A5" s="1" t="s">
        <v>55</v>
      </c>
    </row>
    <row r="6" spans="1:1" s="1" customFormat="1" x14ac:dyDescent="0.3">
      <c r="A6" s="1" t="s">
        <v>56</v>
      </c>
    </row>
    <row r="7" spans="1:1" x14ac:dyDescent="0.3">
      <c r="A7" t="s">
        <v>59</v>
      </c>
    </row>
    <row r="8" spans="1:1" s="1" customFormat="1" x14ac:dyDescent="0.3">
      <c r="A8" s="1" t="s">
        <v>60</v>
      </c>
    </row>
    <row r="9" spans="1:1" s="1" customFormat="1" x14ac:dyDescent="0.3"/>
    <row r="10" spans="1:1" x14ac:dyDescent="0.3">
      <c r="A10" s="3" t="s">
        <v>46</v>
      </c>
    </row>
    <row r="11" spans="1:1" x14ac:dyDescent="0.3">
      <c r="A11" t="s">
        <v>49</v>
      </c>
    </row>
    <row r="12" spans="1:1" x14ac:dyDescent="0.3">
      <c r="A12" s="8" t="s">
        <v>47</v>
      </c>
    </row>
    <row r="13" spans="1:1" x14ac:dyDescent="0.3">
      <c r="A13" s="7" t="s">
        <v>50</v>
      </c>
    </row>
    <row r="14" spans="1:1" x14ac:dyDescent="0.3">
      <c r="A14" s="8" t="s">
        <v>48</v>
      </c>
    </row>
    <row r="15" spans="1:1" x14ac:dyDescent="0.3">
      <c r="A15" s="7" t="s">
        <v>51</v>
      </c>
    </row>
    <row r="16" spans="1:1" x14ac:dyDescent="0.3">
      <c r="A16" s="8" t="s">
        <v>52</v>
      </c>
    </row>
    <row r="17" spans="1:1" x14ac:dyDescent="0.3">
      <c r="A17" s="7"/>
    </row>
    <row r="18" spans="1:1" x14ac:dyDescent="0.3">
      <c r="A18" s="8" t="s">
        <v>53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E5" sqref="E5"/>
    </sheetView>
  </sheetViews>
  <sheetFormatPr defaultRowHeight="14.4" x14ac:dyDescent="0.3"/>
  <sheetData>
    <row r="1" spans="1:7" s="1" customFormat="1" x14ac:dyDescent="0.3">
      <c r="A1" s="1" t="s">
        <v>64</v>
      </c>
    </row>
    <row r="2" spans="1:7" x14ac:dyDescent="0.3">
      <c r="A2" t="s">
        <v>65</v>
      </c>
    </row>
    <row r="3" spans="1:7" s="1" customFormat="1" x14ac:dyDescent="0.3"/>
    <row r="4" spans="1:7" x14ac:dyDescent="0.3">
      <c r="A4" s="3" t="s">
        <v>61</v>
      </c>
      <c r="B4" s="3" t="s">
        <v>62</v>
      </c>
      <c r="C4" s="3" t="s">
        <v>63</v>
      </c>
      <c r="D4" s="3" t="s">
        <v>68</v>
      </c>
      <c r="E4" s="3" t="s">
        <v>69</v>
      </c>
      <c r="G4" t="s">
        <v>67</v>
      </c>
    </row>
    <row r="5" spans="1:7" x14ac:dyDescent="0.3">
      <c r="A5" s="1">
        <v>0</v>
      </c>
      <c r="B5" s="1">
        <f>(A5-25)/25</f>
        <v>-1</v>
      </c>
      <c r="C5" s="1">
        <f>B5+B5*B5*B5</f>
        <v>-2</v>
      </c>
      <c r="D5" s="1">
        <f>B5+B5*B5*B5*10</f>
        <v>-11</v>
      </c>
      <c r="E5" s="1">
        <f>B5*B5*B5*10</f>
        <v>-10</v>
      </c>
    </row>
    <row r="6" spans="1:7" x14ac:dyDescent="0.3">
      <c r="A6" s="1">
        <v>1</v>
      </c>
      <c r="B6" s="1">
        <f>(A6-25)/25</f>
        <v>-0.96</v>
      </c>
      <c r="C6" s="1">
        <f>B6+B6*B6*B6</f>
        <v>-1.8447359999999999</v>
      </c>
      <c r="D6" s="1">
        <f t="shared" ref="D6:D55" si="0">B6+B6*B6*B6*10</f>
        <v>-9.8073599999999992</v>
      </c>
      <c r="E6" s="1">
        <f t="shared" ref="E6:E55" si="1">B6*B6*B6*10</f>
        <v>-8.8473600000000001</v>
      </c>
    </row>
    <row r="7" spans="1:7" x14ac:dyDescent="0.3">
      <c r="A7" s="1">
        <f>1+A6</f>
        <v>2</v>
      </c>
      <c r="B7" s="1">
        <f t="shared" ref="B7:B55" si="2">(A7-25)/25</f>
        <v>-0.92</v>
      </c>
      <c r="C7" s="1">
        <f t="shared" ref="C7:C55" si="3">B7+B7*B7*B7</f>
        <v>-1.6986880000000002</v>
      </c>
      <c r="D7" s="1">
        <f t="shared" si="0"/>
        <v>-8.70688</v>
      </c>
      <c r="E7" s="1">
        <f t="shared" si="1"/>
        <v>-7.78688</v>
      </c>
    </row>
    <row r="8" spans="1:7" x14ac:dyDescent="0.3">
      <c r="A8" s="1">
        <f t="shared" ref="A8:A55" si="4">1+A7</f>
        <v>3</v>
      </c>
      <c r="B8" s="1">
        <f t="shared" si="2"/>
        <v>-0.88</v>
      </c>
      <c r="C8" s="1">
        <f t="shared" si="3"/>
        <v>-1.561472</v>
      </c>
      <c r="D8" s="1">
        <f t="shared" si="0"/>
        <v>-7.6947199999999993</v>
      </c>
      <c r="E8" s="1">
        <f t="shared" si="1"/>
        <v>-6.8147199999999994</v>
      </c>
    </row>
    <row r="9" spans="1:7" x14ac:dyDescent="0.3">
      <c r="A9" s="1">
        <f t="shared" si="4"/>
        <v>4</v>
      </c>
      <c r="B9" s="1">
        <f t="shared" si="2"/>
        <v>-0.84</v>
      </c>
      <c r="C9" s="1">
        <f t="shared" si="3"/>
        <v>-1.4327039999999998</v>
      </c>
      <c r="D9" s="1">
        <f t="shared" si="0"/>
        <v>-6.7670399999999988</v>
      </c>
      <c r="E9" s="1">
        <f t="shared" si="1"/>
        <v>-5.927039999999999</v>
      </c>
    </row>
    <row r="10" spans="1:7" x14ac:dyDescent="0.3">
      <c r="A10" s="1">
        <f t="shared" si="4"/>
        <v>5</v>
      </c>
      <c r="B10" s="1">
        <f t="shared" si="2"/>
        <v>-0.8</v>
      </c>
      <c r="C10" s="1">
        <f t="shared" si="3"/>
        <v>-1.3120000000000003</v>
      </c>
      <c r="D10" s="1">
        <f t="shared" si="0"/>
        <v>-5.9200000000000008</v>
      </c>
      <c r="E10" s="1">
        <f t="shared" si="1"/>
        <v>-5.120000000000001</v>
      </c>
    </row>
    <row r="11" spans="1:7" x14ac:dyDescent="0.3">
      <c r="A11" s="1">
        <f t="shared" si="4"/>
        <v>6</v>
      </c>
      <c r="B11" s="1">
        <f t="shared" si="2"/>
        <v>-0.76</v>
      </c>
      <c r="C11" s="1">
        <f t="shared" si="3"/>
        <v>-1.198976</v>
      </c>
      <c r="D11" s="1">
        <f t="shared" si="0"/>
        <v>-5.1497600000000006</v>
      </c>
      <c r="E11" s="1">
        <f t="shared" si="1"/>
        <v>-4.3897600000000008</v>
      </c>
    </row>
    <row r="12" spans="1:7" x14ac:dyDescent="0.3">
      <c r="A12" s="1">
        <f t="shared" si="4"/>
        <v>7</v>
      </c>
      <c r="B12" s="1">
        <f t="shared" si="2"/>
        <v>-0.72</v>
      </c>
      <c r="C12" s="1">
        <f t="shared" si="3"/>
        <v>-1.093248</v>
      </c>
      <c r="D12" s="1">
        <f t="shared" si="0"/>
        <v>-4.4524799999999995</v>
      </c>
      <c r="E12" s="1">
        <f t="shared" si="1"/>
        <v>-3.7324799999999998</v>
      </c>
    </row>
    <row r="13" spans="1:7" x14ac:dyDescent="0.3">
      <c r="A13" s="1">
        <f t="shared" si="4"/>
        <v>8</v>
      </c>
      <c r="B13" s="1">
        <f t="shared" si="2"/>
        <v>-0.68</v>
      </c>
      <c r="C13" s="1">
        <f t="shared" si="3"/>
        <v>-0.9944320000000002</v>
      </c>
      <c r="D13" s="1">
        <f t="shared" si="0"/>
        <v>-3.8243200000000011</v>
      </c>
      <c r="E13" s="1">
        <f t="shared" si="1"/>
        <v>-3.1443200000000009</v>
      </c>
    </row>
    <row r="14" spans="1:7" x14ac:dyDescent="0.3">
      <c r="A14" s="1">
        <f t="shared" si="4"/>
        <v>9</v>
      </c>
      <c r="B14" s="1">
        <f t="shared" si="2"/>
        <v>-0.64</v>
      </c>
      <c r="C14" s="1">
        <f t="shared" si="3"/>
        <v>-0.90214400000000006</v>
      </c>
      <c r="D14" s="1">
        <f t="shared" si="0"/>
        <v>-3.2614400000000008</v>
      </c>
      <c r="E14" s="1">
        <f t="shared" si="1"/>
        <v>-2.6214400000000007</v>
      </c>
    </row>
    <row r="15" spans="1:7" x14ac:dyDescent="0.3">
      <c r="A15" s="1">
        <f t="shared" si="4"/>
        <v>10</v>
      </c>
      <c r="B15" s="1">
        <f t="shared" si="2"/>
        <v>-0.6</v>
      </c>
      <c r="C15" s="1">
        <f t="shared" si="3"/>
        <v>-0.81599999999999995</v>
      </c>
      <c r="D15" s="1">
        <f t="shared" si="0"/>
        <v>-2.7600000000000002</v>
      </c>
      <c r="E15" s="1">
        <f t="shared" si="1"/>
        <v>-2.16</v>
      </c>
    </row>
    <row r="16" spans="1:7" x14ac:dyDescent="0.3">
      <c r="A16" s="1">
        <f t="shared" si="4"/>
        <v>11</v>
      </c>
      <c r="B16" s="1">
        <f t="shared" si="2"/>
        <v>-0.56000000000000005</v>
      </c>
      <c r="C16" s="1">
        <f t="shared" si="3"/>
        <v>-0.73561600000000005</v>
      </c>
      <c r="D16" s="1">
        <f t="shared" si="0"/>
        <v>-2.3161600000000004</v>
      </c>
      <c r="E16" s="1">
        <f t="shared" si="1"/>
        <v>-1.7561600000000004</v>
      </c>
    </row>
    <row r="17" spans="1:5" x14ac:dyDescent="0.3">
      <c r="A17" s="1">
        <f t="shared" si="4"/>
        <v>12</v>
      </c>
      <c r="B17" s="1">
        <f t="shared" si="2"/>
        <v>-0.52</v>
      </c>
      <c r="C17" s="1">
        <f t="shared" si="3"/>
        <v>-0.66060800000000008</v>
      </c>
      <c r="D17" s="1">
        <f t="shared" si="0"/>
        <v>-1.9260800000000002</v>
      </c>
      <c r="E17" s="1">
        <f t="shared" si="1"/>
        <v>-1.4060800000000002</v>
      </c>
    </row>
    <row r="18" spans="1:5" x14ac:dyDescent="0.3">
      <c r="A18" s="1">
        <f t="shared" si="4"/>
        <v>13</v>
      </c>
      <c r="B18" s="1">
        <f t="shared" si="2"/>
        <v>-0.48</v>
      </c>
      <c r="C18" s="1">
        <f t="shared" si="3"/>
        <v>-0.59059200000000001</v>
      </c>
      <c r="D18" s="1">
        <f t="shared" si="0"/>
        <v>-1.58592</v>
      </c>
      <c r="E18" s="1">
        <f t="shared" si="1"/>
        <v>-1.10592</v>
      </c>
    </row>
    <row r="19" spans="1:5" x14ac:dyDescent="0.3">
      <c r="A19" s="1">
        <f t="shared" si="4"/>
        <v>14</v>
      </c>
      <c r="B19" s="1">
        <f t="shared" si="2"/>
        <v>-0.44</v>
      </c>
      <c r="C19" s="1">
        <f t="shared" si="3"/>
        <v>-0.52518399999999998</v>
      </c>
      <c r="D19" s="1">
        <f t="shared" si="0"/>
        <v>-1.2918399999999999</v>
      </c>
      <c r="E19" s="1">
        <f t="shared" si="1"/>
        <v>-0.85183999999999993</v>
      </c>
    </row>
    <row r="20" spans="1:5" x14ac:dyDescent="0.3">
      <c r="A20" s="1">
        <f t="shared" si="4"/>
        <v>15</v>
      </c>
      <c r="B20" s="1">
        <f t="shared" si="2"/>
        <v>-0.4</v>
      </c>
      <c r="C20" s="1">
        <f t="shared" si="3"/>
        <v>-0.46400000000000002</v>
      </c>
      <c r="D20" s="1">
        <f t="shared" si="0"/>
        <v>-1.04</v>
      </c>
      <c r="E20" s="1">
        <f t="shared" si="1"/>
        <v>-0.64000000000000012</v>
      </c>
    </row>
    <row r="21" spans="1:5" x14ac:dyDescent="0.3">
      <c r="A21" s="1">
        <f t="shared" si="4"/>
        <v>16</v>
      </c>
      <c r="B21" s="1">
        <f t="shared" si="2"/>
        <v>-0.36</v>
      </c>
      <c r="C21" s="1">
        <f t="shared" si="3"/>
        <v>-0.40665599999999996</v>
      </c>
      <c r="D21" s="1">
        <f t="shared" si="0"/>
        <v>-0.82655999999999996</v>
      </c>
      <c r="E21" s="1">
        <f t="shared" si="1"/>
        <v>-0.46655999999999997</v>
      </c>
    </row>
    <row r="22" spans="1:5" x14ac:dyDescent="0.3">
      <c r="A22" s="1">
        <f t="shared" si="4"/>
        <v>17</v>
      </c>
      <c r="B22" s="1">
        <f t="shared" si="2"/>
        <v>-0.32</v>
      </c>
      <c r="C22" s="1">
        <f t="shared" si="3"/>
        <v>-0.35276800000000003</v>
      </c>
      <c r="D22" s="1">
        <f t="shared" si="0"/>
        <v>-0.64768000000000003</v>
      </c>
      <c r="E22" s="1">
        <f t="shared" si="1"/>
        <v>-0.32768000000000008</v>
      </c>
    </row>
    <row r="23" spans="1:5" x14ac:dyDescent="0.3">
      <c r="A23" s="1">
        <f t="shared" si="4"/>
        <v>18</v>
      </c>
      <c r="B23" s="1">
        <f t="shared" si="2"/>
        <v>-0.28000000000000003</v>
      </c>
      <c r="C23" s="1">
        <f t="shared" si="3"/>
        <v>-0.30195200000000005</v>
      </c>
      <c r="D23" s="1">
        <f t="shared" si="0"/>
        <v>-0.49952000000000008</v>
      </c>
      <c r="E23" s="1">
        <f t="shared" si="1"/>
        <v>-0.21952000000000005</v>
      </c>
    </row>
    <row r="24" spans="1:5" x14ac:dyDescent="0.3">
      <c r="A24" s="1">
        <f t="shared" si="4"/>
        <v>19</v>
      </c>
      <c r="B24" s="1">
        <f t="shared" si="2"/>
        <v>-0.24</v>
      </c>
      <c r="C24" s="1">
        <f t="shared" si="3"/>
        <v>-0.25382399999999999</v>
      </c>
      <c r="D24" s="1">
        <f t="shared" si="0"/>
        <v>-0.37824000000000002</v>
      </c>
      <c r="E24" s="1">
        <f t="shared" si="1"/>
        <v>-0.13824</v>
      </c>
    </row>
    <row r="25" spans="1:5" x14ac:dyDescent="0.3">
      <c r="A25" s="1">
        <f t="shared" si="4"/>
        <v>20</v>
      </c>
      <c r="B25" s="1">
        <f t="shared" si="2"/>
        <v>-0.2</v>
      </c>
      <c r="C25" s="1">
        <f t="shared" si="3"/>
        <v>-0.20800000000000002</v>
      </c>
      <c r="D25" s="1">
        <f t="shared" si="0"/>
        <v>-0.28000000000000003</v>
      </c>
      <c r="E25" s="1">
        <f t="shared" si="1"/>
        <v>-8.0000000000000016E-2</v>
      </c>
    </row>
    <row r="26" spans="1:5" x14ac:dyDescent="0.3">
      <c r="A26" s="1">
        <f t="shared" si="4"/>
        <v>21</v>
      </c>
      <c r="B26" s="1">
        <f t="shared" si="2"/>
        <v>-0.16</v>
      </c>
      <c r="C26" s="1">
        <f t="shared" si="3"/>
        <v>-0.16409599999999999</v>
      </c>
      <c r="D26" s="1">
        <f t="shared" si="0"/>
        <v>-0.20096000000000003</v>
      </c>
      <c r="E26" s="1">
        <f t="shared" si="1"/>
        <v>-4.096000000000001E-2</v>
      </c>
    </row>
    <row r="27" spans="1:5" x14ac:dyDescent="0.3">
      <c r="A27" s="1">
        <f t="shared" si="4"/>
        <v>22</v>
      </c>
      <c r="B27" s="1">
        <f t="shared" si="2"/>
        <v>-0.12</v>
      </c>
      <c r="C27" s="1">
        <f t="shared" si="3"/>
        <v>-0.12172799999999999</v>
      </c>
      <c r="D27" s="1">
        <f t="shared" si="0"/>
        <v>-0.13727999999999999</v>
      </c>
      <c r="E27" s="1">
        <f t="shared" si="1"/>
        <v>-1.728E-2</v>
      </c>
    </row>
    <row r="28" spans="1:5" x14ac:dyDescent="0.3">
      <c r="A28" s="1">
        <f t="shared" si="4"/>
        <v>23</v>
      </c>
      <c r="B28" s="1">
        <f t="shared" si="2"/>
        <v>-0.08</v>
      </c>
      <c r="C28" s="1">
        <f t="shared" si="3"/>
        <v>-8.0512E-2</v>
      </c>
      <c r="D28" s="1">
        <f t="shared" si="0"/>
        <v>-8.5120000000000001E-2</v>
      </c>
      <c r="E28" s="1">
        <f t="shared" si="1"/>
        <v>-5.1200000000000013E-3</v>
      </c>
    </row>
    <row r="29" spans="1:5" x14ac:dyDescent="0.3">
      <c r="A29" s="1">
        <f t="shared" si="4"/>
        <v>24</v>
      </c>
      <c r="B29" s="1">
        <f t="shared" si="2"/>
        <v>-0.04</v>
      </c>
      <c r="C29" s="1">
        <f t="shared" si="3"/>
        <v>-4.0064000000000002E-2</v>
      </c>
      <c r="D29" s="1">
        <f t="shared" si="0"/>
        <v>-4.0640000000000003E-2</v>
      </c>
      <c r="E29" s="1">
        <f t="shared" si="1"/>
        <v>-6.4000000000000016E-4</v>
      </c>
    </row>
    <row r="30" spans="1:5" x14ac:dyDescent="0.3">
      <c r="A30" s="1">
        <f t="shared" si="4"/>
        <v>25</v>
      </c>
      <c r="B30" s="1">
        <f t="shared" si="2"/>
        <v>0</v>
      </c>
      <c r="C30" s="1">
        <f t="shared" si="3"/>
        <v>0</v>
      </c>
      <c r="D30" s="1">
        <f t="shared" si="0"/>
        <v>0</v>
      </c>
      <c r="E30" s="1">
        <f t="shared" si="1"/>
        <v>0</v>
      </c>
    </row>
    <row r="31" spans="1:5" x14ac:dyDescent="0.3">
      <c r="A31" s="1">
        <f t="shared" si="4"/>
        <v>26</v>
      </c>
      <c r="B31" s="1">
        <f t="shared" si="2"/>
        <v>0.04</v>
      </c>
      <c r="C31" s="1">
        <f t="shared" si="3"/>
        <v>4.0064000000000002E-2</v>
      </c>
      <c r="D31" s="1">
        <f t="shared" si="0"/>
        <v>4.0640000000000003E-2</v>
      </c>
      <c r="E31" s="1">
        <f t="shared" si="1"/>
        <v>6.4000000000000016E-4</v>
      </c>
    </row>
    <row r="32" spans="1:5" x14ac:dyDescent="0.3">
      <c r="A32" s="1">
        <f t="shared" si="4"/>
        <v>27</v>
      </c>
      <c r="B32" s="1">
        <f t="shared" si="2"/>
        <v>0.08</v>
      </c>
      <c r="C32" s="1">
        <f t="shared" si="3"/>
        <v>8.0512E-2</v>
      </c>
      <c r="D32" s="1">
        <f t="shared" si="0"/>
        <v>8.5120000000000001E-2</v>
      </c>
      <c r="E32" s="1">
        <f t="shared" si="1"/>
        <v>5.1200000000000013E-3</v>
      </c>
    </row>
    <row r="33" spans="1:5" x14ac:dyDescent="0.3">
      <c r="A33" s="1">
        <f t="shared" si="4"/>
        <v>28</v>
      </c>
      <c r="B33" s="1">
        <f t="shared" si="2"/>
        <v>0.12</v>
      </c>
      <c r="C33" s="1">
        <f t="shared" si="3"/>
        <v>0.12172799999999999</v>
      </c>
      <c r="D33" s="1">
        <f t="shared" si="0"/>
        <v>0.13727999999999999</v>
      </c>
      <c r="E33" s="1">
        <f t="shared" si="1"/>
        <v>1.728E-2</v>
      </c>
    </row>
    <row r="34" spans="1:5" x14ac:dyDescent="0.3">
      <c r="A34" s="1">
        <f t="shared" si="4"/>
        <v>29</v>
      </c>
      <c r="B34" s="1">
        <f t="shared" si="2"/>
        <v>0.16</v>
      </c>
      <c r="C34" s="1">
        <f t="shared" si="3"/>
        <v>0.16409599999999999</v>
      </c>
      <c r="D34" s="1">
        <f t="shared" si="0"/>
        <v>0.20096000000000003</v>
      </c>
      <c r="E34" s="1">
        <f t="shared" si="1"/>
        <v>4.096000000000001E-2</v>
      </c>
    </row>
    <row r="35" spans="1:5" x14ac:dyDescent="0.3">
      <c r="A35" s="1">
        <f t="shared" si="4"/>
        <v>30</v>
      </c>
      <c r="B35" s="1">
        <f t="shared" si="2"/>
        <v>0.2</v>
      </c>
      <c r="C35" s="1">
        <f t="shared" si="3"/>
        <v>0.20800000000000002</v>
      </c>
      <c r="D35" s="1">
        <f t="shared" si="0"/>
        <v>0.28000000000000003</v>
      </c>
      <c r="E35" s="1">
        <f t="shared" si="1"/>
        <v>8.0000000000000016E-2</v>
      </c>
    </row>
    <row r="36" spans="1:5" x14ac:dyDescent="0.3">
      <c r="A36" s="1">
        <f t="shared" si="4"/>
        <v>31</v>
      </c>
      <c r="B36" s="1">
        <f t="shared" si="2"/>
        <v>0.24</v>
      </c>
      <c r="C36" s="1">
        <f t="shared" si="3"/>
        <v>0.25382399999999999</v>
      </c>
      <c r="D36" s="1">
        <f t="shared" si="0"/>
        <v>0.37824000000000002</v>
      </c>
      <c r="E36" s="1">
        <f t="shared" si="1"/>
        <v>0.13824</v>
      </c>
    </row>
    <row r="37" spans="1:5" x14ac:dyDescent="0.3">
      <c r="A37" s="1">
        <f t="shared" si="4"/>
        <v>32</v>
      </c>
      <c r="B37" s="1">
        <f t="shared" si="2"/>
        <v>0.28000000000000003</v>
      </c>
      <c r="C37" s="1">
        <f t="shared" si="3"/>
        <v>0.30195200000000005</v>
      </c>
      <c r="D37" s="1">
        <f t="shared" si="0"/>
        <v>0.49952000000000008</v>
      </c>
      <c r="E37" s="1">
        <f t="shared" si="1"/>
        <v>0.21952000000000005</v>
      </c>
    </row>
    <row r="38" spans="1:5" x14ac:dyDescent="0.3">
      <c r="A38" s="1">
        <f t="shared" si="4"/>
        <v>33</v>
      </c>
      <c r="B38" s="1">
        <f t="shared" si="2"/>
        <v>0.32</v>
      </c>
      <c r="C38" s="1">
        <f t="shared" si="3"/>
        <v>0.35276800000000003</v>
      </c>
      <c r="D38" s="1">
        <f t="shared" si="0"/>
        <v>0.64768000000000003</v>
      </c>
      <c r="E38" s="1">
        <f t="shared" si="1"/>
        <v>0.32768000000000008</v>
      </c>
    </row>
    <row r="39" spans="1:5" x14ac:dyDescent="0.3">
      <c r="A39" s="1">
        <f t="shared" si="4"/>
        <v>34</v>
      </c>
      <c r="B39" s="1">
        <f t="shared" si="2"/>
        <v>0.36</v>
      </c>
      <c r="C39" s="1">
        <f t="shared" si="3"/>
        <v>0.40665599999999996</v>
      </c>
      <c r="D39" s="1">
        <f t="shared" si="0"/>
        <v>0.82655999999999996</v>
      </c>
      <c r="E39" s="1">
        <f t="shared" si="1"/>
        <v>0.46655999999999997</v>
      </c>
    </row>
    <row r="40" spans="1:5" x14ac:dyDescent="0.3">
      <c r="A40" s="1">
        <f t="shared" si="4"/>
        <v>35</v>
      </c>
      <c r="B40" s="1">
        <f t="shared" si="2"/>
        <v>0.4</v>
      </c>
      <c r="C40" s="1">
        <f t="shared" si="3"/>
        <v>0.46400000000000002</v>
      </c>
      <c r="D40" s="1">
        <f t="shared" si="0"/>
        <v>1.04</v>
      </c>
      <c r="E40" s="1">
        <f t="shared" si="1"/>
        <v>0.64000000000000012</v>
      </c>
    </row>
    <row r="41" spans="1:5" x14ac:dyDescent="0.3">
      <c r="A41" s="1">
        <f t="shared" si="4"/>
        <v>36</v>
      </c>
      <c r="B41" s="1">
        <f t="shared" si="2"/>
        <v>0.44</v>
      </c>
      <c r="C41" s="1">
        <f t="shared" si="3"/>
        <v>0.52518399999999998</v>
      </c>
      <c r="D41" s="1">
        <f t="shared" si="0"/>
        <v>1.2918399999999999</v>
      </c>
      <c r="E41" s="1">
        <f t="shared" si="1"/>
        <v>0.85183999999999993</v>
      </c>
    </row>
    <row r="42" spans="1:5" x14ac:dyDescent="0.3">
      <c r="A42" s="1">
        <f t="shared" si="4"/>
        <v>37</v>
      </c>
      <c r="B42" s="1">
        <f t="shared" si="2"/>
        <v>0.48</v>
      </c>
      <c r="C42" s="1">
        <f t="shared" si="3"/>
        <v>0.59059200000000001</v>
      </c>
      <c r="D42" s="1">
        <f t="shared" si="0"/>
        <v>1.58592</v>
      </c>
      <c r="E42" s="1">
        <f t="shared" si="1"/>
        <v>1.10592</v>
      </c>
    </row>
    <row r="43" spans="1:5" x14ac:dyDescent="0.3">
      <c r="A43" s="1">
        <f t="shared" si="4"/>
        <v>38</v>
      </c>
      <c r="B43" s="1">
        <f t="shared" si="2"/>
        <v>0.52</v>
      </c>
      <c r="C43" s="1">
        <f t="shared" si="3"/>
        <v>0.66060800000000008</v>
      </c>
      <c r="D43" s="1">
        <f t="shared" si="0"/>
        <v>1.9260800000000002</v>
      </c>
      <c r="E43" s="1">
        <f t="shared" si="1"/>
        <v>1.4060800000000002</v>
      </c>
    </row>
    <row r="44" spans="1:5" x14ac:dyDescent="0.3">
      <c r="A44" s="1">
        <f t="shared" si="4"/>
        <v>39</v>
      </c>
      <c r="B44" s="1">
        <f t="shared" si="2"/>
        <v>0.56000000000000005</v>
      </c>
      <c r="C44" s="1">
        <f t="shared" si="3"/>
        <v>0.73561600000000005</v>
      </c>
      <c r="D44" s="1">
        <f t="shared" si="0"/>
        <v>2.3161600000000004</v>
      </c>
      <c r="E44" s="1">
        <f t="shared" si="1"/>
        <v>1.7561600000000004</v>
      </c>
    </row>
    <row r="45" spans="1:5" x14ac:dyDescent="0.3">
      <c r="A45" s="1">
        <f t="shared" si="4"/>
        <v>40</v>
      </c>
      <c r="B45" s="1">
        <f t="shared" si="2"/>
        <v>0.6</v>
      </c>
      <c r="C45" s="1">
        <f t="shared" si="3"/>
        <v>0.81599999999999995</v>
      </c>
      <c r="D45" s="1">
        <f t="shared" si="0"/>
        <v>2.7600000000000002</v>
      </c>
      <c r="E45" s="1">
        <f t="shared" si="1"/>
        <v>2.16</v>
      </c>
    </row>
    <row r="46" spans="1:5" x14ac:dyDescent="0.3">
      <c r="A46" s="1">
        <f t="shared" si="4"/>
        <v>41</v>
      </c>
      <c r="B46" s="1">
        <f t="shared" si="2"/>
        <v>0.64</v>
      </c>
      <c r="C46" s="1">
        <f t="shared" si="3"/>
        <v>0.90214400000000006</v>
      </c>
      <c r="D46" s="1">
        <f t="shared" si="0"/>
        <v>3.2614400000000008</v>
      </c>
      <c r="E46" s="1">
        <f t="shared" si="1"/>
        <v>2.6214400000000007</v>
      </c>
    </row>
    <row r="47" spans="1:5" x14ac:dyDescent="0.3">
      <c r="A47" s="1">
        <f t="shared" si="4"/>
        <v>42</v>
      </c>
      <c r="B47" s="1">
        <f t="shared" si="2"/>
        <v>0.68</v>
      </c>
      <c r="C47" s="1">
        <f t="shared" si="3"/>
        <v>0.9944320000000002</v>
      </c>
      <c r="D47" s="1">
        <f t="shared" si="0"/>
        <v>3.8243200000000011</v>
      </c>
      <c r="E47" s="1">
        <f t="shared" si="1"/>
        <v>3.1443200000000009</v>
      </c>
    </row>
    <row r="48" spans="1:5" x14ac:dyDescent="0.3">
      <c r="A48" s="1">
        <f t="shared" si="4"/>
        <v>43</v>
      </c>
      <c r="B48" s="1">
        <f t="shared" si="2"/>
        <v>0.72</v>
      </c>
      <c r="C48" s="1">
        <f t="shared" si="3"/>
        <v>1.093248</v>
      </c>
      <c r="D48" s="1">
        <f t="shared" si="0"/>
        <v>4.4524799999999995</v>
      </c>
      <c r="E48" s="1">
        <f t="shared" si="1"/>
        <v>3.7324799999999998</v>
      </c>
    </row>
    <row r="49" spans="1:6" x14ac:dyDescent="0.3">
      <c r="A49" s="1">
        <f t="shared" si="4"/>
        <v>44</v>
      </c>
      <c r="B49" s="1">
        <f t="shared" si="2"/>
        <v>0.76</v>
      </c>
      <c r="C49" s="1">
        <f t="shared" si="3"/>
        <v>1.198976</v>
      </c>
      <c r="D49" s="1">
        <f t="shared" si="0"/>
        <v>5.1497600000000006</v>
      </c>
      <c r="E49" s="1">
        <f t="shared" si="1"/>
        <v>4.3897600000000008</v>
      </c>
    </row>
    <row r="50" spans="1:6" x14ac:dyDescent="0.3">
      <c r="A50" s="1">
        <f t="shared" si="4"/>
        <v>45</v>
      </c>
      <c r="B50" s="1">
        <f t="shared" si="2"/>
        <v>0.8</v>
      </c>
      <c r="C50" s="1">
        <f t="shared" si="3"/>
        <v>1.3120000000000003</v>
      </c>
      <c r="D50" s="1">
        <f t="shared" si="0"/>
        <v>5.9200000000000008</v>
      </c>
      <c r="E50" s="1">
        <f t="shared" si="1"/>
        <v>5.120000000000001</v>
      </c>
    </row>
    <row r="51" spans="1:6" x14ac:dyDescent="0.3">
      <c r="A51" s="1">
        <f t="shared" si="4"/>
        <v>46</v>
      </c>
      <c r="B51" s="1">
        <f t="shared" si="2"/>
        <v>0.84</v>
      </c>
      <c r="C51" s="1">
        <f t="shared" si="3"/>
        <v>1.4327039999999998</v>
      </c>
      <c r="D51" s="1">
        <f t="shared" si="0"/>
        <v>6.7670399999999988</v>
      </c>
      <c r="E51" s="1">
        <f t="shared" si="1"/>
        <v>5.927039999999999</v>
      </c>
    </row>
    <row r="52" spans="1:6" x14ac:dyDescent="0.3">
      <c r="A52" s="1">
        <f t="shared" si="4"/>
        <v>47</v>
      </c>
      <c r="B52" s="1">
        <f t="shared" si="2"/>
        <v>0.88</v>
      </c>
      <c r="C52" s="1">
        <f t="shared" si="3"/>
        <v>1.561472</v>
      </c>
      <c r="D52" s="1">
        <f t="shared" si="0"/>
        <v>7.6947199999999993</v>
      </c>
      <c r="E52" s="1">
        <f t="shared" si="1"/>
        <v>6.8147199999999994</v>
      </c>
    </row>
    <row r="53" spans="1:6" x14ac:dyDescent="0.3">
      <c r="A53" s="1">
        <f t="shared" si="4"/>
        <v>48</v>
      </c>
      <c r="B53" s="1">
        <f t="shared" si="2"/>
        <v>0.92</v>
      </c>
      <c r="C53" s="1">
        <f t="shared" si="3"/>
        <v>1.6986880000000002</v>
      </c>
      <c r="D53" s="1">
        <f t="shared" si="0"/>
        <v>8.70688</v>
      </c>
      <c r="E53" s="1">
        <f t="shared" si="1"/>
        <v>7.78688</v>
      </c>
    </row>
    <row r="54" spans="1:6" x14ac:dyDescent="0.3">
      <c r="A54" s="1">
        <f t="shared" si="4"/>
        <v>49</v>
      </c>
      <c r="B54" s="1">
        <f t="shared" si="2"/>
        <v>0.96</v>
      </c>
      <c r="C54" s="1">
        <f t="shared" si="3"/>
        <v>1.8447359999999999</v>
      </c>
      <c r="D54" s="1">
        <f t="shared" si="0"/>
        <v>9.8073599999999992</v>
      </c>
      <c r="E54" s="1">
        <f t="shared" si="1"/>
        <v>8.8473600000000001</v>
      </c>
    </row>
    <row r="55" spans="1:6" x14ac:dyDescent="0.3">
      <c r="A55" s="1">
        <f t="shared" si="4"/>
        <v>50</v>
      </c>
      <c r="B55" s="1">
        <f t="shared" si="2"/>
        <v>1</v>
      </c>
      <c r="C55" s="1">
        <f t="shared" si="3"/>
        <v>2</v>
      </c>
      <c r="D55" s="1">
        <f t="shared" si="0"/>
        <v>11</v>
      </c>
      <c r="E55" s="1">
        <f t="shared" si="1"/>
        <v>10</v>
      </c>
    </row>
    <row r="56" spans="1:6" x14ac:dyDescent="0.3">
      <c r="A56" s="3">
        <f>CORREL(A5:A55,B5:B55)</f>
        <v>1</v>
      </c>
      <c r="B56" s="3">
        <f>CORREL(B5:B55,C5:C55)</f>
        <v>0.98628076998495662</v>
      </c>
      <c r="C56" s="3">
        <f>CORREL(B5:B55,D5:D55)</f>
        <v>0.93616758972726921</v>
      </c>
      <c r="D56" s="3">
        <f>CORREL(B5:B55,E5:E55)</f>
        <v>0.91675023323579941</v>
      </c>
      <c r="E56" s="3"/>
      <c r="F56" s="3" t="s">
        <v>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4"/>
  <sheetViews>
    <sheetView tabSelected="1" workbookViewId="0">
      <selection activeCell="S26" sqref="S26"/>
    </sheetView>
  </sheetViews>
  <sheetFormatPr defaultRowHeight="14.4" x14ac:dyDescent="0.3"/>
  <sheetData>
    <row r="1" spans="1:19" x14ac:dyDescent="0.3">
      <c r="A1" s="3" t="s">
        <v>70</v>
      </c>
    </row>
    <row r="2" spans="1:19" x14ac:dyDescent="0.3">
      <c r="H2" s="11" t="s">
        <v>84</v>
      </c>
      <c r="I2" s="12">
        <v>0.1</v>
      </c>
      <c r="N2" s="10" t="s">
        <v>75</v>
      </c>
    </row>
    <row r="3" spans="1:19" x14ac:dyDescent="0.3">
      <c r="J3" t="s">
        <v>82</v>
      </c>
      <c r="N3" s="10" t="s">
        <v>76</v>
      </c>
    </row>
    <row r="4" spans="1:19" x14ac:dyDescent="0.3">
      <c r="A4" s="1" t="s">
        <v>28</v>
      </c>
      <c r="B4" s="2" t="s">
        <v>0</v>
      </c>
      <c r="C4" s="2" t="s">
        <v>3</v>
      </c>
      <c r="D4" s="2" t="s">
        <v>72</v>
      </c>
      <c r="E4" s="2" t="s">
        <v>73</v>
      </c>
      <c r="F4" s="2" t="s">
        <v>74</v>
      </c>
      <c r="G4" s="2" t="s">
        <v>79</v>
      </c>
      <c r="H4" s="2" t="s">
        <v>81</v>
      </c>
      <c r="J4" s="2" t="s">
        <v>80</v>
      </c>
      <c r="K4" s="2" t="s">
        <v>85</v>
      </c>
      <c r="L4" s="2" t="s">
        <v>83</v>
      </c>
      <c r="N4" s="3"/>
      <c r="O4" s="3" t="s">
        <v>71</v>
      </c>
      <c r="P4" s="3" t="s">
        <v>72</v>
      </c>
      <c r="Q4" s="3" t="s">
        <v>74</v>
      </c>
      <c r="R4" s="9" t="s">
        <v>79</v>
      </c>
    </row>
    <row r="5" spans="1:19" x14ac:dyDescent="0.3">
      <c r="A5" s="1">
        <v>1</v>
      </c>
      <c r="B5" s="1">
        <f ca="1">RAND()</f>
        <v>0.43776573331963897</v>
      </c>
      <c r="C5" s="1">
        <f ca="1" xml:space="preserve"> NORMINV(B5,0,1)</f>
        <v>-0.15663633267001809</v>
      </c>
      <c r="D5" s="1">
        <f ca="1">RAND()</f>
        <v>0.91841004573791063</v>
      </c>
      <c r="E5" s="1">
        <f ca="1" xml:space="preserve"> NORMINV(D5,0,1)</f>
        <v>1.3944561293932931</v>
      </c>
      <c r="F5" s="1">
        <f ca="1">E5+C5</f>
        <v>1.2378197967232749</v>
      </c>
      <c r="G5" s="1">
        <f ca="1">E5+5*C5</f>
        <v>0.61127446604320268</v>
      </c>
      <c r="H5">
        <f ca="1">E5+A*C5</f>
        <v>1.3787924961262914</v>
      </c>
      <c r="J5" s="1">
        <v>0</v>
      </c>
      <c r="K5">
        <v>1</v>
      </c>
      <c r="L5" s="1">
        <f t="shared" ref="L5:L8" si="0">J5/SQRT(1+J5*J5)</f>
        <v>0</v>
      </c>
      <c r="N5" s="3" t="s">
        <v>71</v>
      </c>
      <c r="O5">
        <v>1</v>
      </c>
      <c r="P5">
        <f ca="1">O6</f>
        <v>-1.0006372728387586E-2</v>
      </c>
      <c r="Q5">
        <f ca="1">O7</f>
        <v>0.74604522380648453</v>
      </c>
      <c r="R5">
        <f ca="1">O8</f>
        <v>0.98465246445197352</v>
      </c>
    </row>
    <row r="6" spans="1:19" x14ac:dyDescent="0.3">
      <c r="A6" s="1">
        <f>1+A5</f>
        <v>2</v>
      </c>
      <c r="B6" s="1">
        <f ca="1">RAND()</f>
        <v>0.75311126365887493</v>
      </c>
      <c r="C6" s="1">
        <f ca="1" xml:space="preserve"> NORMINV(B6,0,1)</f>
        <v>0.68431310617334362</v>
      </c>
      <c r="D6" s="1">
        <f ca="1">RAND()</f>
        <v>0.73555970379440261</v>
      </c>
      <c r="E6" s="1">
        <f ca="1" xml:space="preserve"> NORMINV(D6,0,1)</f>
        <v>0.62971572488942107</v>
      </c>
      <c r="F6" s="1">
        <f ca="1">E6+C6</f>
        <v>1.3140288310627648</v>
      </c>
      <c r="G6" s="1">
        <f t="shared" ref="G6:G69" ca="1" si="1">E6+5*C6</f>
        <v>4.0512812557561393</v>
      </c>
      <c r="H6" s="1">
        <f ca="1">E6+A*C6</f>
        <v>0.69814703550675539</v>
      </c>
      <c r="J6">
        <v>0.1</v>
      </c>
      <c r="K6" s="1">
        <f t="shared" ref="K6:K8" si="2">1/J6/SQRT(1+1/(J6*J6))</f>
        <v>0.99503719020998915</v>
      </c>
      <c r="L6" s="1">
        <f t="shared" si="0"/>
        <v>9.9503719020998929E-2</v>
      </c>
      <c r="N6" s="3" t="s">
        <v>72</v>
      </c>
      <c r="O6">
        <f ca="1">CORREL(C5:C54,E5:E54)</f>
        <v>-1.0006372728387586E-2</v>
      </c>
      <c r="P6">
        <v>1</v>
      </c>
      <c r="Q6">
        <f ca="1">P7</f>
        <v>0.63407058832408381</v>
      </c>
      <c r="R6">
        <f ca="1">P8</f>
        <v>0.14213066665488752</v>
      </c>
    </row>
    <row r="7" spans="1:19" x14ac:dyDescent="0.3">
      <c r="A7" s="1">
        <f t="shared" ref="A7:A56" si="3">1+A6</f>
        <v>3</v>
      </c>
      <c r="B7" s="1">
        <f t="shared" ref="B7:B70" ca="1" si="4">RAND()</f>
        <v>0.3674727511928213</v>
      </c>
      <c r="C7" s="1">
        <f t="shared" ref="C7:C70" ca="1" si="5" xml:space="preserve"> NORMINV(B7,0,1)</f>
        <v>-0.33855431636485905</v>
      </c>
      <c r="D7" s="1">
        <f t="shared" ref="D7:D70" ca="1" si="6">RAND()</f>
        <v>0.72113745333589718</v>
      </c>
      <c r="E7" s="1">
        <f t="shared" ref="E7:E70" ca="1" si="7" xml:space="preserve"> NORMINV(D7,0,1)</f>
        <v>0.58622385452462678</v>
      </c>
      <c r="F7" s="1">
        <f t="shared" ref="F7:F54" ca="1" si="8">E7+C7</f>
        <v>0.24766953815976772</v>
      </c>
      <c r="G7" s="1">
        <f t="shared" ca="1" si="1"/>
        <v>-1.1065477272996684</v>
      </c>
      <c r="H7" s="1">
        <f ca="1">E7+A*C7</f>
        <v>0.55236842288814092</v>
      </c>
      <c r="J7">
        <v>0.2</v>
      </c>
      <c r="K7" s="1">
        <f t="shared" si="2"/>
        <v>0.98058067569092022</v>
      </c>
      <c r="L7" s="1">
        <f t="shared" si="0"/>
        <v>0.19611613513818402</v>
      </c>
      <c r="N7" s="3" t="s">
        <v>74</v>
      </c>
      <c r="O7">
        <f ca="1">CORREL(C5:C54,F5:F54)</f>
        <v>0.74604522380648453</v>
      </c>
      <c r="P7">
        <f ca="1">CORREL(D5:D54,F5:F54)</f>
        <v>0.63407058832408381</v>
      </c>
      <c r="Q7">
        <v>1</v>
      </c>
      <c r="R7">
        <f ca="1">Q8</f>
        <v>0.85081168859442646</v>
      </c>
    </row>
    <row r="8" spans="1:19" x14ac:dyDescent="0.3">
      <c r="A8" s="1">
        <f t="shared" si="3"/>
        <v>4</v>
      </c>
      <c r="B8" s="1">
        <f t="shared" ca="1" si="4"/>
        <v>0.36123545870552976</v>
      </c>
      <c r="C8" s="1">
        <f t="shared" ca="1" si="5"/>
        <v>-0.35515841381787128</v>
      </c>
      <c r="D8" s="1">
        <f t="shared" ca="1" si="6"/>
        <v>0.21181466701925145</v>
      </c>
      <c r="E8" s="1">
        <f t="shared" ca="1" si="7"/>
        <v>-0.80014061112538049</v>
      </c>
      <c r="F8" s="1">
        <f t="shared" ca="1" si="8"/>
        <v>-1.1552990249432518</v>
      </c>
      <c r="G8" s="1">
        <f t="shared" ca="1" si="1"/>
        <v>-2.5759326802147369</v>
      </c>
      <c r="H8" s="1">
        <f ca="1">E8+A*C8</f>
        <v>-0.83565645250716758</v>
      </c>
      <c r="J8">
        <v>0.5</v>
      </c>
      <c r="K8" s="1">
        <f t="shared" si="2"/>
        <v>0.89442719099991586</v>
      </c>
      <c r="L8" s="1">
        <f t="shared" si="0"/>
        <v>0.44721359549995793</v>
      </c>
      <c r="N8" s="9" t="s">
        <v>79</v>
      </c>
      <c r="O8">
        <f ca="1">CORREL(C5:C54,G5:G54)</f>
        <v>0.98465246445197352</v>
      </c>
      <c r="P8">
        <f ca="1">CORREL(D5:D54,G5:G54)</f>
        <v>0.14213066665488752</v>
      </c>
      <c r="Q8">
        <f ca="1">CORREL(F5:F54,G5:G54)</f>
        <v>0.85081168859442646</v>
      </c>
      <c r="R8">
        <v>1</v>
      </c>
    </row>
    <row r="9" spans="1:19" x14ac:dyDescent="0.3">
      <c r="A9" s="1">
        <f t="shared" si="3"/>
        <v>5</v>
      </c>
      <c r="B9" s="1">
        <f t="shared" ca="1" si="4"/>
        <v>0.3325552836102007</v>
      </c>
      <c r="C9" s="1">
        <f t="shared" ca="1" si="5"/>
        <v>-0.43286813973027999</v>
      </c>
      <c r="D9" s="1">
        <f t="shared" ca="1" si="6"/>
        <v>0.82208128537222958</v>
      </c>
      <c r="E9" s="1">
        <f t="shared" ca="1" si="7"/>
        <v>0.92332583333443652</v>
      </c>
      <c r="F9" s="1">
        <f t="shared" ca="1" si="8"/>
        <v>0.49045769360415653</v>
      </c>
      <c r="G9" s="1">
        <f t="shared" ca="1" si="1"/>
        <v>-1.2410148653169635</v>
      </c>
      <c r="H9" s="1">
        <f ca="1">E9+A*C9</f>
        <v>0.88003901936140849</v>
      </c>
      <c r="J9" s="1">
        <v>1</v>
      </c>
      <c r="K9">
        <v>0.70699999999999996</v>
      </c>
      <c r="L9" s="1">
        <f>J9/SQRT(1+J9*J9)</f>
        <v>0.70710678118654746</v>
      </c>
    </row>
    <row r="10" spans="1:19" x14ac:dyDescent="0.3">
      <c r="A10" s="1">
        <f t="shared" si="3"/>
        <v>6</v>
      </c>
      <c r="B10" s="1">
        <f t="shared" ca="1" si="4"/>
        <v>0.20327281934788699</v>
      </c>
      <c r="C10" s="1">
        <f t="shared" ca="1" si="5"/>
        <v>-0.82998787559436016</v>
      </c>
      <c r="D10" s="1">
        <f t="shared" ca="1" si="6"/>
        <v>4.1310276765157639E-2</v>
      </c>
      <c r="E10" s="1">
        <f t="shared" ca="1" si="7"/>
        <v>-1.7356793116826545</v>
      </c>
      <c r="F10" s="1">
        <f t="shared" ca="1" si="8"/>
        <v>-2.5656671872770147</v>
      </c>
      <c r="G10" s="1">
        <f t="shared" ca="1" si="1"/>
        <v>-5.8856186896544553</v>
      </c>
      <c r="H10" s="1">
        <f ca="1">E10+A*C10</f>
        <v>-1.8186780992420906</v>
      </c>
      <c r="J10">
        <v>2</v>
      </c>
      <c r="K10">
        <f>1/J10/SQRT(1+1/(J10*J10))</f>
        <v>0.44721359549995793</v>
      </c>
      <c r="L10" s="1">
        <f t="shared" ref="L10:L14" si="9">J10/SQRT(1+J10*J10)</f>
        <v>0.89442719099991586</v>
      </c>
      <c r="N10" s="10" t="s">
        <v>77</v>
      </c>
    </row>
    <row r="11" spans="1:19" x14ac:dyDescent="0.3">
      <c r="A11" s="1">
        <f t="shared" si="3"/>
        <v>7</v>
      </c>
      <c r="B11" s="1">
        <f t="shared" ca="1" si="4"/>
        <v>0.92558558922326151</v>
      </c>
      <c r="C11" s="1">
        <f t="shared" ca="1" si="5"/>
        <v>1.4436806689727728</v>
      </c>
      <c r="D11" s="1">
        <f t="shared" ca="1" si="6"/>
        <v>0.8668644968135264</v>
      </c>
      <c r="E11" s="1">
        <f t="shared" ca="1" si="7"/>
        <v>1.1116910567251221</v>
      </c>
      <c r="F11" s="1">
        <f t="shared" ca="1" si="8"/>
        <v>2.5553717256978947</v>
      </c>
      <c r="G11" s="1">
        <f t="shared" ca="1" si="1"/>
        <v>8.3300944015889868</v>
      </c>
      <c r="H11" s="1">
        <f ca="1">E11+A*C11</f>
        <v>1.2560591236223995</v>
      </c>
      <c r="J11">
        <v>3</v>
      </c>
      <c r="K11" s="1">
        <f t="shared" ref="K11:K14" si="10">1/J11/SQRT(1+1/(J11*J11))</f>
        <v>0.31622776601683789</v>
      </c>
      <c r="L11" s="1">
        <f t="shared" si="9"/>
        <v>0.94868329805051377</v>
      </c>
      <c r="N11" s="10" t="s">
        <v>78</v>
      </c>
    </row>
    <row r="12" spans="1:19" x14ac:dyDescent="0.3">
      <c r="A12" s="1">
        <f t="shared" si="3"/>
        <v>8</v>
      </c>
      <c r="B12" s="1">
        <f t="shared" ca="1" si="4"/>
        <v>0.9230456451121547</v>
      </c>
      <c r="C12" s="1">
        <f t="shared" ca="1" si="5"/>
        <v>1.4258601654294329</v>
      </c>
      <c r="D12" s="1">
        <f t="shared" ca="1" si="6"/>
        <v>0.52744887295396869</v>
      </c>
      <c r="E12" s="1">
        <f t="shared" ca="1" si="7"/>
        <v>6.8858497717648542E-2</v>
      </c>
      <c r="F12" s="1">
        <f t="shared" ca="1" si="8"/>
        <v>1.4947186631470815</v>
      </c>
      <c r="G12" s="1">
        <f t="shared" ca="1" si="1"/>
        <v>7.1981593248648137</v>
      </c>
      <c r="H12" s="1">
        <f ca="1">E12+A*C12</f>
        <v>0.21144451426059185</v>
      </c>
      <c r="J12">
        <v>3.75</v>
      </c>
      <c r="K12" s="1">
        <f t="shared" si="10"/>
        <v>0.25766265056033233</v>
      </c>
      <c r="L12" s="1">
        <f t="shared" si="9"/>
        <v>0.96623493960124629</v>
      </c>
      <c r="N12" s="3"/>
      <c r="O12" s="3" t="s">
        <v>71</v>
      </c>
      <c r="P12" s="3" t="s">
        <v>72</v>
      </c>
      <c r="Q12" s="3" t="s">
        <v>74</v>
      </c>
      <c r="R12" s="9" t="s">
        <v>79</v>
      </c>
      <c r="S12" s="9" t="s">
        <v>81</v>
      </c>
    </row>
    <row r="13" spans="1:19" x14ac:dyDescent="0.3">
      <c r="A13" s="1">
        <f t="shared" si="3"/>
        <v>9</v>
      </c>
      <c r="B13" s="1">
        <f t="shared" ca="1" si="4"/>
        <v>0.39230586981708859</v>
      </c>
      <c r="C13" s="1">
        <f t="shared" ca="1" si="5"/>
        <v>-0.27331414937518389</v>
      </c>
      <c r="D13" s="1">
        <f t="shared" ca="1" si="6"/>
        <v>8.2224179407351605E-2</v>
      </c>
      <c r="E13" s="1">
        <f t="shared" ca="1" si="7"/>
        <v>-1.3902652076633475</v>
      </c>
      <c r="F13" s="1">
        <f t="shared" ca="1" si="8"/>
        <v>-1.6635793570385313</v>
      </c>
      <c r="G13" s="1">
        <f t="shared" ca="1" si="1"/>
        <v>-2.7568359545392669</v>
      </c>
      <c r="H13" s="1">
        <f ca="1">E13+A*C13</f>
        <v>-1.4175966226008658</v>
      </c>
      <c r="J13">
        <v>5</v>
      </c>
      <c r="K13" s="1">
        <f t="shared" si="10"/>
        <v>0.19611613513818402</v>
      </c>
      <c r="L13" s="1">
        <f t="shared" si="9"/>
        <v>0.98058067569092022</v>
      </c>
      <c r="N13" s="3" t="s">
        <v>71</v>
      </c>
      <c r="O13" s="1">
        <v>1</v>
      </c>
      <c r="P13" s="1">
        <f ca="1">O14</f>
        <v>-3.6135711239697985E-2</v>
      </c>
      <c r="Q13" s="1">
        <f ca="1">O15</f>
        <v>0.69608042923145674</v>
      </c>
      <c r="R13">
        <f ca="1">O16</f>
        <v>0.9805219990064713</v>
      </c>
      <c r="S13">
        <f ca="1">O17</f>
        <v>6.4275442517812101E-2</v>
      </c>
    </row>
    <row r="14" spans="1:19" x14ac:dyDescent="0.3">
      <c r="A14" s="1">
        <f t="shared" si="3"/>
        <v>10</v>
      </c>
      <c r="B14" s="1">
        <f t="shared" ca="1" si="4"/>
        <v>0.57531367388931753</v>
      </c>
      <c r="C14" s="1">
        <f t="shared" ca="1" si="5"/>
        <v>0.18991893793545178</v>
      </c>
      <c r="D14" s="1">
        <f t="shared" ca="1" si="6"/>
        <v>0.79450219205612893</v>
      </c>
      <c r="E14" s="1">
        <f t="shared" ca="1" si="7"/>
        <v>0.8221428227794908</v>
      </c>
      <c r="F14" s="1">
        <f t="shared" ca="1" si="8"/>
        <v>1.0120617607149427</v>
      </c>
      <c r="G14" s="1">
        <f t="shared" ca="1" si="1"/>
        <v>1.7717375124567498</v>
      </c>
      <c r="H14" s="1">
        <f ca="1">E14+A*C14</f>
        <v>0.84113471657303596</v>
      </c>
      <c r="J14">
        <v>10</v>
      </c>
      <c r="K14" s="1">
        <f t="shared" si="10"/>
        <v>9.9503719020998929E-2</v>
      </c>
      <c r="L14" s="1">
        <f t="shared" si="9"/>
        <v>0.99503719020998915</v>
      </c>
      <c r="N14" s="3" t="s">
        <v>72</v>
      </c>
      <c r="O14" s="1">
        <f ca="1">CORREL(C4:C504,E4:E504)</f>
        <v>-3.6135711239697985E-2</v>
      </c>
      <c r="P14" s="1">
        <v>1</v>
      </c>
      <c r="Q14" s="1">
        <f ca="1">P15</f>
        <v>0.66651126886410372</v>
      </c>
      <c r="R14">
        <f ca="1">P16</f>
        <v>0.14470474731763913</v>
      </c>
      <c r="S14">
        <f ca="1">P17</f>
        <v>0.96943320956080359</v>
      </c>
    </row>
    <row r="15" spans="1:19" x14ac:dyDescent="0.3">
      <c r="A15" s="1">
        <f t="shared" si="3"/>
        <v>11</v>
      </c>
      <c r="B15" s="1">
        <f t="shared" ca="1" si="4"/>
        <v>0.37588997247441136</v>
      </c>
      <c r="C15" s="1">
        <f t="shared" ca="1" si="5"/>
        <v>-0.31629323570362156</v>
      </c>
      <c r="D15" s="1">
        <f t="shared" ca="1" si="6"/>
        <v>0.5985385442878346</v>
      </c>
      <c r="E15" s="1">
        <f t="shared" ca="1" si="7"/>
        <v>0.24956610774629093</v>
      </c>
      <c r="F15" s="1">
        <f t="shared" ca="1" si="8"/>
        <v>-6.6727127957330629E-2</v>
      </c>
      <c r="G15" s="1">
        <f t="shared" ca="1" si="1"/>
        <v>-1.3319000707718167</v>
      </c>
      <c r="H15" s="1">
        <f ca="1">E15+A*C15</f>
        <v>0.21793678417592877</v>
      </c>
      <c r="N15" s="3" t="s">
        <v>74</v>
      </c>
      <c r="O15" s="1">
        <f ca="1">CORREL(C4:C504,F4:F504)</f>
        <v>0.69608042923145674</v>
      </c>
      <c r="P15" s="1">
        <f ca="1">CORREL(D4:D504,F4:F504)</f>
        <v>0.66651126886410372</v>
      </c>
      <c r="Q15" s="1">
        <v>1</v>
      </c>
      <c r="R15">
        <f ca="1">Q16</f>
        <v>0.82353693708185305</v>
      </c>
      <c r="S15">
        <f ca="1">Q17</f>
        <v>0.76122008154394316</v>
      </c>
    </row>
    <row r="16" spans="1:19" x14ac:dyDescent="0.3">
      <c r="A16" s="1">
        <f t="shared" si="3"/>
        <v>12</v>
      </c>
      <c r="B16" s="1">
        <f t="shared" ca="1" si="4"/>
        <v>0.81420558579234703</v>
      </c>
      <c r="C16" s="1">
        <f t="shared" ca="1" si="5"/>
        <v>0.89350120256870214</v>
      </c>
      <c r="D16" s="1">
        <f t="shared" ca="1" si="6"/>
        <v>0.95676188933208672</v>
      </c>
      <c r="E16" s="1">
        <f t="shared" ca="1" si="7"/>
        <v>1.7142859548409612</v>
      </c>
      <c r="F16" s="1">
        <f t="shared" ca="1" si="8"/>
        <v>2.6077871574096632</v>
      </c>
      <c r="G16" s="1">
        <f t="shared" ca="1" si="1"/>
        <v>6.1817919676844717</v>
      </c>
      <c r="H16" s="1">
        <f ca="1">E16+A*C16</f>
        <v>1.8036360750978315</v>
      </c>
      <c r="N16" s="9" t="s">
        <v>79</v>
      </c>
      <c r="O16">
        <f ca="1">CORREL(C5:C504,G5:G504)</f>
        <v>0.9805219990064713</v>
      </c>
      <c r="P16">
        <f ca="1">CORREL(D5:D504,G5:G504)</f>
        <v>0.14470474731763913</v>
      </c>
      <c r="Q16">
        <f ca="1">CORREL(F5:F504,G5:G504)</f>
        <v>0.82353693708185305</v>
      </c>
      <c r="R16">
        <v>1</v>
      </c>
      <c r="S16">
        <f ca="1">R17</f>
        <v>0.25902664011306703</v>
      </c>
    </row>
    <row r="17" spans="1:19" x14ac:dyDescent="0.3">
      <c r="A17" s="1">
        <f t="shared" si="3"/>
        <v>13</v>
      </c>
      <c r="B17" s="1">
        <f t="shared" ca="1" si="4"/>
        <v>0.92165637098681086</v>
      </c>
      <c r="C17" s="1">
        <f t="shared" ca="1" si="5"/>
        <v>1.4163014686738218</v>
      </c>
      <c r="D17" s="1">
        <f t="shared" ca="1" si="6"/>
        <v>0.65516838046848547</v>
      </c>
      <c r="E17" s="1">
        <f t="shared" ca="1" si="7"/>
        <v>0.39931211825453128</v>
      </c>
      <c r="F17" s="1">
        <f t="shared" ca="1" si="8"/>
        <v>1.815613586928353</v>
      </c>
      <c r="G17" s="1">
        <f t="shared" ca="1" si="1"/>
        <v>7.480819461623641</v>
      </c>
      <c r="H17" s="1">
        <f ca="1">E17+A*C17</f>
        <v>0.54094226512191346</v>
      </c>
      <c r="N17" s="9" t="s">
        <v>81</v>
      </c>
      <c r="O17">
        <f ca="1">CORREL(C5:C504,H5:H504)</f>
        <v>6.4275442517812101E-2</v>
      </c>
      <c r="P17">
        <f ca="1">CORREL(D5:D504,H5:H504)</f>
        <v>0.96943320956080359</v>
      </c>
      <c r="Q17">
        <f ca="1">CORREL(F5:F504,H5:H504)</f>
        <v>0.76122008154394316</v>
      </c>
      <c r="R17">
        <f ca="1">CORREL(G5:G504,H5:H504)</f>
        <v>0.25902664011306703</v>
      </c>
      <c r="S17">
        <v>1</v>
      </c>
    </row>
    <row r="18" spans="1:19" x14ac:dyDescent="0.3">
      <c r="A18" s="1">
        <f t="shared" si="3"/>
        <v>14</v>
      </c>
      <c r="B18" s="1">
        <f t="shared" ca="1" si="4"/>
        <v>0.94377544908104216</v>
      </c>
      <c r="C18" s="1">
        <f t="shared" ca="1" si="5"/>
        <v>1.5872806229697081</v>
      </c>
      <c r="D18" s="1">
        <f t="shared" ca="1" si="6"/>
        <v>0.26172318693223406</v>
      </c>
      <c r="E18" s="1">
        <f t="shared" ca="1" si="7"/>
        <v>-0.63804194844708528</v>
      </c>
      <c r="F18" s="1">
        <f t="shared" ca="1" si="8"/>
        <v>0.94923867452262278</v>
      </c>
      <c r="G18" s="1">
        <f t="shared" ca="1" si="1"/>
        <v>7.2983611664014543</v>
      </c>
      <c r="H18" s="1">
        <f ca="1">E18+A*C18</f>
        <v>-0.4793138861501145</v>
      </c>
    </row>
    <row r="19" spans="1:19" x14ac:dyDescent="0.3">
      <c r="A19" s="1">
        <f t="shared" si="3"/>
        <v>15</v>
      </c>
      <c r="B19" s="1">
        <f t="shared" ca="1" si="4"/>
        <v>0.67476916454109659</v>
      </c>
      <c r="C19" s="1">
        <f t="shared" ca="1" si="5"/>
        <v>0.45312092161809875</v>
      </c>
      <c r="D19" s="1">
        <f t="shared" ca="1" si="6"/>
        <v>0.16774128156533397</v>
      </c>
      <c r="E19" s="1">
        <f t="shared" ca="1" si="7"/>
        <v>-0.96312945223891544</v>
      </c>
      <c r="F19" s="1">
        <f t="shared" ca="1" si="8"/>
        <v>-0.51000853062081664</v>
      </c>
      <c r="G19" s="1">
        <f t="shared" ca="1" si="1"/>
        <v>1.3024751558515781</v>
      </c>
      <c r="H19" s="1">
        <f ca="1">E19+A*C19</f>
        <v>-0.91781736007710557</v>
      </c>
    </row>
    <row r="20" spans="1:19" x14ac:dyDescent="0.3">
      <c r="A20" s="1">
        <f t="shared" si="3"/>
        <v>16</v>
      </c>
      <c r="B20" s="1">
        <f t="shared" ca="1" si="4"/>
        <v>0.56958441178520791</v>
      </c>
      <c r="C20" s="1">
        <f t="shared" ca="1" si="5"/>
        <v>0.17531620854672142</v>
      </c>
      <c r="D20" s="1">
        <f t="shared" ca="1" si="6"/>
        <v>0.37272720691582051</v>
      </c>
      <c r="E20" s="1">
        <f t="shared" ca="1" si="7"/>
        <v>-0.32463885864298447</v>
      </c>
      <c r="F20" s="1">
        <f t="shared" ca="1" si="8"/>
        <v>-0.14932265009626305</v>
      </c>
      <c r="G20" s="1">
        <f t="shared" ca="1" si="1"/>
        <v>0.55194218409062268</v>
      </c>
      <c r="H20" s="1">
        <f ca="1">E20+A*C20</f>
        <v>-0.30710723778831234</v>
      </c>
    </row>
    <row r="21" spans="1:19" x14ac:dyDescent="0.3">
      <c r="A21" s="1">
        <f t="shared" si="3"/>
        <v>17</v>
      </c>
      <c r="B21" s="1">
        <f t="shared" ca="1" si="4"/>
        <v>0.97557665261523796</v>
      </c>
      <c r="C21" s="1">
        <f t="shared" ca="1" si="5"/>
        <v>1.969927372921032</v>
      </c>
      <c r="D21" s="1">
        <f t="shared" ca="1" si="6"/>
        <v>0.24075697182956934</v>
      </c>
      <c r="E21" s="1">
        <f t="shared" ca="1" si="7"/>
        <v>-0.70386966607414636</v>
      </c>
      <c r="F21" s="1">
        <f t="shared" ca="1" si="8"/>
        <v>1.2660577068468857</v>
      </c>
      <c r="G21" s="1">
        <f t="shared" ca="1" si="1"/>
        <v>9.1457671985310132</v>
      </c>
      <c r="H21" s="1">
        <f ca="1">E21+A*C21</f>
        <v>-0.50687692878204316</v>
      </c>
    </row>
    <row r="22" spans="1:19" x14ac:dyDescent="0.3">
      <c r="A22" s="1">
        <f t="shared" si="3"/>
        <v>18</v>
      </c>
      <c r="B22" s="1">
        <f t="shared" ca="1" si="4"/>
        <v>0.99766283709405323</v>
      </c>
      <c r="C22" s="1">
        <f t="shared" ca="1" si="5"/>
        <v>2.8286604865321201</v>
      </c>
      <c r="D22" s="1">
        <f t="shared" ca="1" si="6"/>
        <v>0.34523433758725663</v>
      </c>
      <c r="E22" s="1">
        <f t="shared" ca="1" si="7"/>
        <v>-0.39821911738075783</v>
      </c>
      <c r="F22" s="1">
        <f t="shared" ca="1" si="8"/>
        <v>2.4304413691513624</v>
      </c>
      <c r="G22" s="1">
        <f t="shared" ca="1" si="1"/>
        <v>13.745083315279842</v>
      </c>
      <c r="H22" s="1">
        <f ca="1">E22+A*C22</f>
        <v>-0.1153530687275458</v>
      </c>
    </row>
    <row r="23" spans="1:19" x14ac:dyDescent="0.3">
      <c r="A23" s="1">
        <f t="shared" si="3"/>
        <v>19</v>
      </c>
      <c r="B23" s="1">
        <f t="shared" ca="1" si="4"/>
        <v>0.32929332810964529</v>
      </c>
      <c r="C23" s="1">
        <f t="shared" ca="1" si="5"/>
        <v>-0.4418653355647354</v>
      </c>
      <c r="D23" s="1">
        <f t="shared" ca="1" si="6"/>
        <v>0.39130822379940411</v>
      </c>
      <c r="E23" s="1">
        <f t="shared" ca="1" si="7"/>
        <v>-0.27591097053132208</v>
      </c>
      <c r="F23" s="1">
        <f t="shared" ca="1" si="8"/>
        <v>-0.71777630609605747</v>
      </c>
      <c r="G23" s="1">
        <f t="shared" ca="1" si="1"/>
        <v>-2.4852376483549992</v>
      </c>
      <c r="H23" s="1">
        <f ca="1">E23+A*C23</f>
        <v>-0.32009750408779564</v>
      </c>
    </row>
    <row r="24" spans="1:19" x14ac:dyDescent="0.3">
      <c r="A24" s="1">
        <f t="shared" si="3"/>
        <v>20</v>
      </c>
      <c r="B24" s="1">
        <f t="shared" ca="1" si="4"/>
        <v>0.78487928192024481</v>
      </c>
      <c r="C24" s="1">
        <f t="shared" ca="1" si="5"/>
        <v>0.78877857103969828</v>
      </c>
      <c r="D24" s="1">
        <f t="shared" ca="1" si="6"/>
        <v>0.20806191459121248</v>
      </c>
      <c r="E24" s="1">
        <f t="shared" ca="1" si="7"/>
        <v>-0.81316436186445651</v>
      </c>
      <c r="F24" s="1">
        <f t="shared" ca="1" si="8"/>
        <v>-2.4385790824758224E-2</v>
      </c>
      <c r="G24" s="1">
        <f t="shared" ca="1" si="1"/>
        <v>3.1307284933340349</v>
      </c>
      <c r="H24" s="1">
        <f ca="1">E24+A*C24</f>
        <v>-0.73428650476048674</v>
      </c>
    </row>
    <row r="25" spans="1:19" x14ac:dyDescent="0.3">
      <c r="A25" s="1">
        <f t="shared" si="3"/>
        <v>21</v>
      </c>
      <c r="B25" s="1">
        <f t="shared" ca="1" si="4"/>
        <v>0.5357524206274078</v>
      </c>
      <c r="C25" s="1">
        <f t="shared" ca="1" si="5"/>
        <v>8.9738326381786568E-2</v>
      </c>
      <c r="D25" s="1">
        <f t="shared" ca="1" si="6"/>
        <v>0.80607512844846541</v>
      </c>
      <c r="E25" s="1">
        <f t="shared" ca="1" si="7"/>
        <v>0.86352342978696095</v>
      </c>
      <c r="F25" s="1">
        <f t="shared" ca="1" si="8"/>
        <v>0.95326175616874753</v>
      </c>
      <c r="G25" s="1">
        <f t="shared" ca="1" si="1"/>
        <v>1.3122150616958939</v>
      </c>
      <c r="H25" s="1">
        <f ca="1">E25+A*C25</f>
        <v>0.87249726242513959</v>
      </c>
    </row>
    <row r="26" spans="1:19" x14ac:dyDescent="0.3">
      <c r="A26" s="1">
        <f t="shared" si="3"/>
        <v>22</v>
      </c>
      <c r="B26" s="1">
        <f t="shared" ca="1" si="4"/>
        <v>0.6445701605811609</v>
      </c>
      <c r="C26" s="1">
        <f t="shared" ca="1" si="5"/>
        <v>0.37070176062313182</v>
      </c>
      <c r="D26" s="1">
        <f t="shared" ca="1" si="6"/>
        <v>0.21702307441850677</v>
      </c>
      <c r="E26" s="1">
        <f t="shared" ca="1" si="7"/>
        <v>-0.78228661920307196</v>
      </c>
      <c r="F26" s="1">
        <f t="shared" ca="1" si="8"/>
        <v>-0.41158485857994015</v>
      </c>
      <c r="G26" s="1">
        <f t="shared" ca="1" si="1"/>
        <v>1.0712221839125871</v>
      </c>
      <c r="H26" s="1">
        <f ca="1">E26+A*C26</f>
        <v>-0.74521644314075874</v>
      </c>
    </row>
    <row r="27" spans="1:19" x14ac:dyDescent="0.3">
      <c r="A27" s="1">
        <f t="shared" si="3"/>
        <v>23</v>
      </c>
      <c r="B27" s="1">
        <f t="shared" ca="1" si="4"/>
        <v>0.48791282352470478</v>
      </c>
      <c r="C27" s="1">
        <f t="shared" ca="1" si="5"/>
        <v>-3.0302695266585591E-2</v>
      </c>
      <c r="D27" s="1">
        <f t="shared" ca="1" si="6"/>
        <v>0.68715226422637676</v>
      </c>
      <c r="E27" s="1">
        <f t="shared" ca="1" si="7"/>
        <v>0.48779440964497778</v>
      </c>
      <c r="F27" s="1">
        <f t="shared" ca="1" si="8"/>
        <v>0.4574917143783922</v>
      </c>
      <c r="G27" s="1">
        <f t="shared" ca="1" si="1"/>
        <v>0.33628093331204983</v>
      </c>
      <c r="H27" s="1">
        <f ca="1">E27+A*C27</f>
        <v>0.4847641401183192</v>
      </c>
    </row>
    <row r="28" spans="1:19" x14ac:dyDescent="0.3">
      <c r="A28" s="1">
        <f t="shared" si="3"/>
        <v>24</v>
      </c>
      <c r="B28" s="1">
        <f t="shared" ca="1" si="4"/>
        <v>0.19173944447211599</v>
      </c>
      <c r="C28" s="1">
        <f t="shared" ca="1" si="5"/>
        <v>-0.87150424519810166</v>
      </c>
      <c r="D28" s="1">
        <f t="shared" ca="1" si="6"/>
        <v>0.89370417792520795</v>
      </c>
      <c r="E28" s="1">
        <f t="shared" ca="1" si="7"/>
        <v>1.2464706873437941</v>
      </c>
      <c r="F28" s="1">
        <f t="shared" ca="1" si="8"/>
        <v>0.37496644214569241</v>
      </c>
      <c r="G28" s="1">
        <f t="shared" ca="1" si="1"/>
        <v>-3.1110505386467144</v>
      </c>
      <c r="H28" s="1">
        <f ca="1">E28+A*C28</f>
        <v>1.1593202628239838</v>
      </c>
    </row>
    <row r="29" spans="1:19" x14ac:dyDescent="0.3">
      <c r="A29" s="1">
        <f t="shared" si="3"/>
        <v>25</v>
      </c>
      <c r="B29" s="1">
        <f t="shared" ca="1" si="4"/>
        <v>0.91256694280030659</v>
      </c>
      <c r="C29" s="1">
        <f t="shared" ca="1" si="5"/>
        <v>1.3567328382119213</v>
      </c>
      <c r="D29" s="1">
        <f t="shared" ca="1" si="6"/>
        <v>0.51603562338744469</v>
      </c>
      <c r="E29" s="1">
        <f t="shared" ca="1" si="7"/>
        <v>4.0206176817907488E-2</v>
      </c>
      <c r="F29" s="1">
        <f t="shared" ca="1" si="8"/>
        <v>1.3969390150298286</v>
      </c>
      <c r="G29" s="1">
        <f t="shared" ca="1" si="1"/>
        <v>6.8238703678775137</v>
      </c>
      <c r="H29" s="1">
        <f ca="1">E29+A*C29</f>
        <v>0.17587946063909959</v>
      </c>
    </row>
    <row r="30" spans="1:19" x14ac:dyDescent="0.3">
      <c r="A30" s="1">
        <f t="shared" si="3"/>
        <v>26</v>
      </c>
      <c r="B30" s="1">
        <f t="shared" ca="1" si="4"/>
        <v>0.92256741567845624</v>
      </c>
      <c r="C30" s="1">
        <f t="shared" ca="1" si="5"/>
        <v>1.42255509732705</v>
      </c>
      <c r="D30" s="1">
        <f t="shared" ca="1" si="6"/>
        <v>0.68878630750201586</v>
      </c>
      <c r="E30" s="1">
        <f t="shared" ca="1" si="7"/>
        <v>0.49241303684860516</v>
      </c>
      <c r="F30" s="1">
        <f t="shared" ca="1" si="8"/>
        <v>1.914968134175655</v>
      </c>
      <c r="G30" s="1">
        <f t="shared" ca="1" si="1"/>
        <v>7.6051885234838554</v>
      </c>
      <c r="H30" s="1">
        <f ca="1">E30+A*C30</f>
        <v>0.63466854658131022</v>
      </c>
    </row>
    <row r="31" spans="1:19" x14ac:dyDescent="0.3">
      <c r="A31" s="1">
        <f t="shared" si="3"/>
        <v>27</v>
      </c>
      <c r="B31" s="1">
        <f t="shared" ca="1" si="4"/>
        <v>0.19021702275239372</v>
      </c>
      <c r="C31" s="1">
        <f t="shared" ca="1" si="5"/>
        <v>-0.87709683157622775</v>
      </c>
      <c r="D31" s="1">
        <f t="shared" ca="1" si="6"/>
        <v>0.14201992248644835</v>
      </c>
      <c r="E31" s="1">
        <f t="shared" ca="1" si="7"/>
        <v>-1.0712882420903871</v>
      </c>
      <c r="F31" s="1">
        <f t="shared" ca="1" si="8"/>
        <v>-1.9483850736666148</v>
      </c>
      <c r="G31" s="1">
        <f t="shared" ca="1" si="1"/>
        <v>-5.4567723999715261</v>
      </c>
      <c r="H31" s="1">
        <f ca="1">E31+A*C31</f>
        <v>-1.1589979252480098</v>
      </c>
    </row>
    <row r="32" spans="1:19" x14ac:dyDescent="0.3">
      <c r="A32" s="1">
        <f t="shared" si="3"/>
        <v>28</v>
      </c>
      <c r="B32" s="1">
        <f t="shared" ca="1" si="4"/>
        <v>0.68214842229713557</v>
      </c>
      <c r="C32" s="1">
        <f t="shared" ca="1" si="5"/>
        <v>0.47371499987550175</v>
      </c>
      <c r="D32" s="1">
        <f t="shared" ca="1" si="6"/>
        <v>0.11692720657123712</v>
      </c>
      <c r="E32" s="1">
        <f t="shared" ca="1" si="7"/>
        <v>-1.1904885870124235</v>
      </c>
      <c r="F32" s="1">
        <f t="shared" ca="1" si="8"/>
        <v>-0.71677358713692185</v>
      </c>
      <c r="G32" s="1">
        <f t="shared" ca="1" si="1"/>
        <v>1.1780864123650854</v>
      </c>
      <c r="H32" s="1">
        <f ca="1">E32+A*C32</f>
        <v>-1.1431170870248735</v>
      </c>
    </row>
    <row r="33" spans="1:8" x14ac:dyDescent="0.3">
      <c r="A33" s="1">
        <f t="shared" si="3"/>
        <v>29</v>
      </c>
      <c r="B33" s="1">
        <f t="shared" ca="1" si="4"/>
        <v>0.17859252074906717</v>
      </c>
      <c r="C33" s="1">
        <f t="shared" ca="1" si="5"/>
        <v>-0.92074219381154443</v>
      </c>
      <c r="D33" s="1">
        <f t="shared" ca="1" si="6"/>
        <v>0.76005105784910421</v>
      </c>
      <c r="E33" s="1">
        <f t="shared" ca="1" si="7"/>
        <v>0.70646681248299892</v>
      </c>
      <c r="F33" s="1">
        <f t="shared" ca="1" si="8"/>
        <v>-0.21427538132854551</v>
      </c>
      <c r="G33" s="1">
        <f t="shared" ca="1" si="1"/>
        <v>-3.8972441565747236</v>
      </c>
      <c r="H33" s="1">
        <f ca="1">E33+A*C33</f>
        <v>0.61439259310184446</v>
      </c>
    </row>
    <row r="34" spans="1:8" x14ac:dyDescent="0.3">
      <c r="A34" s="1">
        <f t="shared" si="3"/>
        <v>30</v>
      </c>
      <c r="B34" s="1">
        <f t="shared" ca="1" si="4"/>
        <v>0.53248820469197222</v>
      </c>
      <c r="C34" s="1">
        <f t="shared" ca="1" si="5"/>
        <v>8.1526073022062898E-2</v>
      </c>
      <c r="D34" s="1">
        <f t="shared" ca="1" si="6"/>
        <v>1.408895865239157E-2</v>
      </c>
      <c r="E34" s="1">
        <f t="shared" ca="1" si="7"/>
        <v>-2.1948004207343743</v>
      </c>
      <c r="F34" s="1">
        <f t="shared" ca="1" si="8"/>
        <v>-2.1132743477123115</v>
      </c>
      <c r="G34" s="1">
        <f t="shared" ca="1" si="1"/>
        <v>-1.7871700556240597</v>
      </c>
      <c r="H34" s="1">
        <f ca="1">E34+A*C34</f>
        <v>-2.1866478134321681</v>
      </c>
    </row>
    <row r="35" spans="1:8" x14ac:dyDescent="0.3">
      <c r="A35" s="1">
        <f t="shared" si="3"/>
        <v>31</v>
      </c>
      <c r="B35" s="1">
        <f t="shared" ca="1" si="4"/>
        <v>0.65539655000775199</v>
      </c>
      <c r="C35" s="1">
        <f t="shared" ca="1" si="5"/>
        <v>0.39993159570871029</v>
      </c>
      <c r="D35" s="1">
        <f t="shared" ca="1" si="6"/>
        <v>0.59677634494645859</v>
      </c>
      <c r="E35" s="1">
        <f t="shared" ca="1" si="7"/>
        <v>0.24501178010812261</v>
      </c>
      <c r="F35" s="1">
        <f t="shared" ca="1" si="8"/>
        <v>0.64494337581683292</v>
      </c>
      <c r="G35" s="1">
        <f t="shared" ca="1" si="1"/>
        <v>2.244669758651674</v>
      </c>
      <c r="H35" s="1">
        <f ca="1">E35+A*C35</f>
        <v>0.28500493967899365</v>
      </c>
    </row>
    <row r="36" spans="1:8" x14ac:dyDescent="0.3">
      <c r="A36" s="1">
        <f t="shared" si="3"/>
        <v>32</v>
      </c>
      <c r="B36" s="1">
        <f t="shared" ca="1" si="4"/>
        <v>0.77957404066181535</v>
      </c>
      <c r="C36" s="1">
        <f t="shared" ca="1" si="5"/>
        <v>0.77075541516341173</v>
      </c>
      <c r="D36" s="1">
        <f t="shared" ca="1" si="6"/>
        <v>0.96589728405912167</v>
      </c>
      <c r="E36" s="1">
        <f t="shared" ca="1" si="7"/>
        <v>1.8236471608551212</v>
      </c>
      <c r="F36" s="1">
        <f t="shared" ca="1" si="8"/>
        <v>2.594402576018533</v>
      </c>
      <c r="G36" s="1">
        <f t="shared" ca="1" si="1"/>
        <v>5.6774242366721799</v>
      </c>
      <c r="H36" s="1">
        <f ca="1">E36+A*C36</f>
        <v>1.9007227023714623</v>
      </c>
    </row>
    <row r="37" spans="1:8" x14ac:dyDescent="0.3">
      <c r="A37" s="1">
        <f t="shared" si="3"/>
        <v>33</v>
      </c>
      <c r="B37" s="1">
        <f t="shared" ca="1" si="4"/>
        <v>0.91157651098494397</v>
      </c>
      <c r="C37" s="1">
        <f t="shared" ca="1" si="5"/>
        <v>1.3505270653413706</v>
      </c>
      <c r="D37" s="1">
        <f t="shared" ca="1" si="6"/>
        <v>0.24438941769433009</v>
      </c>
      <c r="E37" s="1">
        <f t="shared" ca="1" si="7"/>
        <v>-0.69225240247043318</v>
      </c>
      <c r="F37" s="1">
        <f t="shared" ca="1" si="8"/>
        <v>0.65827466287093739</v>
      </c>
      <c r="G37" s="1">
        <f t="shared" ca="1" si="1"/>
        <v>6.0603829242364204</v>
      </c>
      <c r="H37" s="1">
        <f ca="1">E37+A*C37</f>
        <v>-0.55719969593629615</v>
      </c>
    </row>
    <row r="38" spans="1:8" x14ac:dyDescent="0.3">
      <c r="A38" s="1">
        <f t="shared" si="3"/>
        <v>34</v>
      </c>
      <c r="B38" s="1">
        <f t="shared" ca="1" si="4"/>
        <v>1.6368972677227589E-4</v>
      </c>
      <c r="C38" s="1">
        <f t="shared" ca="1" si="5"/>
        <v>-3.592612330908266</v>
      </c>
      <c r="D38" s="1">
        <f t="shared" ca="1" si="6"/>
        <v>0.48318070008481051</v>
      </c>
      <c r="E38" s="1">
        <f t="shared" ca="1" si="7"/>
        <v>-4.2172229923365306E-2</v>
      </c>
      <c r="F38" s="1">
        <f t="shared" ca="1" si="8"/>
        <v>-3.6347845608316312</v>
      </c>
      <c r="G38" s="1">
        <f t="shared" ca="1" si="1"/>
        <v>-18.005233884464698</v>
      </c>
      <c r="H38" s="1">
        <f ca="1">E38+A*C38</f>
        <v>-0.40143346301419192</v>
      </c>
    </row>
    <row r="39" spans="1:8" x14ac:dyDescent="0.3">
      <c r="A39" s="1">
        <f t="shared" si="3"/>
        <v>35</v>
      </c>
      <c r="B39" s="1">
        <f t="shared" ca="1" si="4"/>
        <v>0.84976050273096082</v>
      </c>
      <c r="C39" s="1">
        <f t="shared" ca="1" si="5"/>
        <v>1.0354067503903146</v>
      </c>
      <c r="D39" s="1">
        <f t="shared" ca="1" si="6"/>
        <v>0.70550607049598846</v>
      </c>
      <c r="E39" s="1">
        <f t="shared" ca="1" si="7"/>
        <v>0.54030333474116543</v>
      </c>
      <c r="F39" s="1">
        <f t="shared" ca="1" si="8"/>
        <v>1.57571008513148</v>
      </c>
      <c r="G39" s="1">
        <f t="shared" ca="1" si="1"/>
        <v>5.717337086692738</v>
      </c>
      <c r="H39" s="1">
        <f ca="1">E39+A*C39</f>
        <v>0.64384400978019696</v>
      </c>
    </row>
    <row r="40" spans="1:8" x14ac:dyDescent="0.3">
      <c r="A40" s="1">
        <f t="shared" si="3"/>
        <v>36</v>
      </c>
      <c r="B40" s="1">
        <f t="shared" ca="1" si="4"/>
        <v>0.56829608127843623</v>
      </c>
      <c r="C40" s="1">
        <f t="shared" ca="1" si="5"/>
        <v>0.17203776751230238</v>
      </c>
      <c r="D40" s="1">
        <f t="shared" ca="1" si="6"/>
        <v>0.89817173557010643</v>
      </c>
      <c r="E40" s="1">
        <f t="shared" ca="1" si="7"/>
        <v>1.2712027490228859</v>
      </c>
      <c r="F40" s="1">
        <f t="shared" ca="1" si="8"/>
        <v>1.4432405165351883</v>
      </c>
      <c r="G40" s="1">
        <f t="shared" ca="1" si="1"/>
        <v>2.1313915865843978</v>
      </c>
      <c r="H40" s="1">
        <f ca="1">E40+A*C40</f>
        <v>1.2884065257741162</v>
      </c>
    </row>
    <row r="41" spans="1:8" x14ac:dyDescent="0.3">
      <c r="A41" s="1">
        <f t="shared" si="3"/>
        <v>37</v>
      </c>
      <c r="B41" s="1">
        <f t="shared" ca="1" si="4"/>
        <v>0.29923729725064374</v>
      </c>
      <c r="C41" s="1">
        <f t="shared" ca="1" si="5"/>
        <v>-0.52659538929802718</v>
      </c>
      <c r="D41" s="1">
        <f t="shared" ca="1" si="6"/>
        <v>0.28251262950972666</v>
      </c>
      <c r="E41" s="1">
        <f t="shared" ca="1" si="7"/>
        <v>-0.57539341146293899</v>
      </c>
      <c r="F41" s="1">
        <f t="shared" ca="1" si="8"/>
        <v>-1.1019888007609662</v>
      </c>
      <c r="G41" s="1">
        <f t="shared" ca="1" si="1"/>
        <v>-3.2083703579530747</v>
      </c>
      <c r="H41" s="1">
        <f ca="1">E41+A*C41</f>
        <v>-0.62805295039274167</v>
      </c>
    </row>
    <row r="42" spans="1:8" x14ac:dyDescent="0.3">
      <c r="A42" s="1">
        <f t="shared" si="3"/>
        <v>38</v>
      </c>
      <c r="B42" s="1">
        <f t="shared" ca="1" si="4"/>
        <v>0.66723662911960491</v>
      </c>
      <c r="C42" s="1">
        <f t="shared" ca="1" si="5"/>
        <v>0.43229538384624744</v>
      </c>
      <c r="D42" s="1">
        <f t="shared" ca="1" si="6"/>
        <v>0.39388811954660941</v>
      </c>
      <c r="E42" s="1">
        <f t="shared" ca="1" si="7"/>
        <v>-0.26919940373287193</v>
      </c>
      <c r="F42" s="1">
        <f t="shared" ca="1" si="8"/>
        <v>0.1630959801133755</v>
      </c>
      <c r="G42" s="1">
        <f t="shared" ca="1" si="1"/>
        <v>1.8922775154983653</v>
      </c>
      <c r="H42" s="1">
        <f ca="1">E42+A*C42</f>
        <v>-0.2259698653482472</v>
      </c>
    </row>
    <row r="43" spans="1:8" x14ac:dyDescent="0.3">
      <c r="A43" s="1">
        <f t="shared" si="3"/>
        <v>39</v>
      </c>
      <c r="B43" s="1">
        <f t="shared" ca="1" si="4"/>
        <v>0.95116594737542759</v>
      </c>
      <c r="C43" s="1">
        <f t="shared" ca="1" si="5"/>
        <v>1.6562652956139616</v>
      </c>
      <c r="D43" s="1">
        <f t="shared" ca="1" si="6"/>
        <v>0.39707130222033193</v>
      </c>
      <c r="E43" s="1">
        <f t="shared" ca="1" si="7"/>
        <v>-0.2609350376289355</v>
      </c>
      <c r="F43" s="1">
        <f t="shared" ca="1" si="8"/>
        <v>1.3953302579850262</v>
      </c>
      <c r="G43" s="1">
        <f t="shared" ca="1" si="1"/>
        <v>8.0203914404408714</v>
      </c>
      <c r="H43" s="1">
        <f ca="1">E43+A*C43</f>
        <v>-9.5308508067539321E-2</v>
      </c>
    </row>
    <row r="44" spans="1:8" x14ac:dyDescent="0.3">
      <c r="A44" s="1">
        <f t="shared" si="3"/>
        <v>40</v>
      </c>
      <c r="B44" s="1">
        <f t="shared" ca="1" si="4"/>
        <v>0.69103318651611856</v>
      </c>
      <c r="C44" s="1">
        <f t="shared" ca="1" si="5"/>
        <v>0.49878106694824187</v>
      </c>
      <c r="D44" s="1">
        <f t="shared" ca="1" si="6"/>
        <v>0.71014106347242401</v>
      </c>
      <c r="E44" s="1">
        <f t="shared" ca="1" si="7"/>
        <v>0.55379686646807524</v>
      </c>
      <c r="F44" s="1">
        <f t="shared" ca="1" si="8"/>
        <v>1.052577933416317</v>
      </c>
      <c r="G44" s="1">
        <f t="shared" ca="1" si="1"/>
        <v>3.0477022012092845</v>
      </c>
      <c r="H44" s="1">
        <f ca="1">E44+A*C44</f>
        <v>0.60367497316289942</v>
      </c>
    </row>
    <row r="45" spans="1:8" x14ac:dyDescent="0.3">
      <c r="A45" s="1">
        <f t="shared" si="3"/>
        <v>41</v>
      </c>
      <c r="B45" s="1">
        <f t="shared" ca="1" si="4"/>
        <v>0.79864560812508723</v>
      </c>
      <c r="C45" s="1">
        <f t="shared" ca="1" si="5"/>
        <v>0.83679326508207863</v>
      </c>
      <c r="D45" s="1">
        <f t="shared" ca="1" si="6"/>
        <v>0.30908320092158803</v>
      </c>
      <c r="E45" s="1">
        <f t="shared" ca="1" si="7"/>
        <v>-0.49845071055709861</v>
      </c>
      <c r="F45" s="1">
        <f t="shared" ca="1" si="8"/>
        <v>0.33834255452498002</v>
      </c>
      <c r="G45" s="1">
        <f t="shared" ca="1" si="1"/>
        <v>3.685515614853295</v>
      </c>
      <c r="H45" s="1">
        <f ca="1">E45+A*C45</f>
        <v>-0.41477138404889075</v>
      </c>
    </row>
    <row r="46" spans="1:8" x14ac:dyDescent="0.3">
      <c r="A46" s="1">
        <f t="shared" si="3"/>
        <v>42</v>
      </c>
      <c r="B46" s="1">
        <f t="shared" ca="1" si="4"/>
        <v>0.78183735155117062</v>
      </c>
      <c r="C46" s="1">
        <f t="shared" ca="1" si="5"/>
        <v>0.77841347585910425</v>
      </c>
      <c r="D46" s="1">
        <f t="shared" ca="1" si="6"/>
        <v>0.74503896986065477</v>
      </c>
      <c r="E46" s="1">
        <f t="shared" ca="1" si="7"/>
        <v>0.65895905750287964</v>
      </c>
      <c r="F46" s="1">
        <f t="shared" ca="1" si="8"/>
        <v>1.4373725333619838</v>
      </c>
      <c r="G46" s="1">
        <f t="shared" ca="1" si="1"/>
        <v>4.5510264367984004</v>
      </c>
      <c r="H46" s="1">
        <f ca="1">E46+A*C46</f>
        <v>0.73680040508879008</v>
      </c>
    </row>
    <row r="47" spans="1:8" x14ac:dyDescent="0.3">
      <c r="A47" s="1">
        <f t="shared" si="3"/>
        <v>43</v>
      </c>
      <c r="B47" s="1">
        <f t="shared" ca="1" si="4"/>
        <v>0.80508186508144441</v>
      </c>
      <c r="C47" s="1">
        <f t="shared" ca="1" si="5"/>
        <v>0.85991432788965716</v>
      </c>
      <c r="D47" s="1">
        <f t="shared" ca="1" si="6"/>
        <v>0.15860542686560319</v>
      </c>
      <c r="E47" s="1">
        <f t="shared" ca="1" si="7"/>
        <v>-1.000205943083615</v>
      </c>
      <c r="F47" s="1">
        <f t="shared" ca="1" si="8"/>
        <v>-0.14029161519395783</v>
      </c>
      <c r="G47" s="1">
        <f t="shared" ca="1" si="1"/>
        <v>3.2993656963646707</v>
      </c>
      <c r="H47" s="1">
        <f ca="1">E47+A*C47</f>
        <v>-0.91421451029464929</v>
      </c>
    </row>
    <row r="48" spans="1:8" x14ac:dyDescent="0.3">
      <c r="A48" s="1">
        <f t="shared" si="3"/>
        <v>44</v>
      </c>
      <c r="B48" s="1">
        <f t="shared" ca="1" si="4"/>
        <v>0.60175808763215466</v>
      </c>
      <c r="C48" s="1">
        <f t="shared" ca="1" si="5"/>
        <v>0.25790033704323956</v>
      </c>
      <c r="D48" s="1">
        <f t="shared" ca="1" si="6"/>
        <v>0.94285651385731661</v>
      </c>
      <c r="E48" s="1">
        <f t="shared" ca="1" si="7"/>
        <v>1.5792140328575419</v>
      </c>
      <c r="F48" s="1">
        <f t="shared" ca="1" si="8"/>
        <v>1.8371143699007815</v>
      </c>
      <c r="G48" s="1">
        <f t="shared" ca="1" si="1"/>
        <v>2.8687157180737399</v>
      </c>
      <c r="H48" s="1">
        <f ca="1">E48+A*C48</f>
        <v>1.6050040665618659</v>
      </c>
    </row>
    <row r="49" spans="1:8" x14ac:dyDescent="0.3">
      <c r="A49" s="1">
        <f t="shared" si="3"/>
        <v>45</v>
      </c>
      <c r="B49" s="1">
        <f t="shared" ca="1" si="4"/>
        <v>0.70070877859439917</v>
      </c>
      <c r="C49" s="1">
        <f t="shared" ca="1" si="5"/>
        <v>0.52644012519930361</v>
      </c>
      <c r="D49" s="1">
        <f t="shared" ca="1" si="6"/>
        <v>0.44968222331159458</v>
      </c>
      <c r="E49" s="1">
        <f t="shared" ca="1" si="7"/>
        <v>-0.12646424942384596</v>
      </c>
      <c r="F49" s="1">
        <f t="shared" ca="1" si="8"/>
        <v>0.39997587577545768</v>
      </c>
      <c r="G49" s="1">
        <f t="shared" ca="1" si="1"/>
        <v>2.5057363765726719</v>
      </c>
      <c r="H49" s="1">
        <f ca="1">E49+A*C49</f>
        <v>-7.3820236903915593E-2</v>
      </c>
    </row>
    <row r="50" spans="1:8" x14ac:dyDescent="0.3">
      <c r="A50" s="1">
        <f t="shared" si="3"/>
        <v>46</v>
      </c>
      <c r="B50" s="1">
        <f t="shared" ca="1" si="4"/>
        <v>0.69350404204579108</v>
      </c>
      <c r="C50" s="1">
        <f t="shared" ca="1" si="5"/>
        <v>0.50580732484907132</v>
      </c>
      <c r="D50" s="1">
        <f t="shared" ca="1" si="6"/>
        <v>0.96842746176614181</v>
      </c>
      <c r="E50" s="1">
        <f t="shared" ca="1" si="7"/>
        <v>1.8581685934938834</v>
      </c>
      <c r="F50" s="1">
        <f t="shared" ca="1" si="8"/>
        <v>2.3639759183429545</v>
      </c>
      <c r="G50" s="1">
        <f t="shared" ca="1" si="1"/>
        <v>4.3872052177392398</v>
      </c>
      <c r="H50" s="1">
        <f ca="1">E50+A*C50</f>
        <v>1.9087493259787904</v>
      </c>
    </row>
    <row r="51" spans="1:8" x14ac:dyDescent="0.3">
      <c r="A51" s="1">
        <f t="shared" si="3"/>
        <v>47</v>
      </c>
      <c r="B51" s="1">
        <f t="shared" ca="1" si="4"/>
        <v>0.75575549091775629</v>
      </c>
      <c r="C51" s="1">
        <f t="shared" ca="1" si="5"/>
        <v>0.69271405307160772</v>
      </c>
      <c r="D51" s="1">
        <f t="shared" ca="1" si="6"/>
        <v>0.66001750360513878</v>
      </c>
      <c r="E51" s="1">
        <f t="shared" ca="1" si="7"/>
        <v>0.41251090041316479</v>
      </c>
      <c r="F51" s="1">
        <f t="shared" ca="1" si="8"/>
        <v>1.1052249534847725</v>
      </c>
      <c r="G51" s="1">
        <f t="shared" ca="1" si="1"/>
        <v>3.8760811657712031</v>
      </c>
      <c r="H51" s="1">
        <f ca="1">E51+A*C51</f>
        <v>0.48178230572032554</v>
      </c>
    </row>
    <row r="52" spans="1:8" x14ac:dyDescent="0.3">
      <c r="A52" s="1">
        <f t="shared" si="3"/>
        <v>48</v>
      </c>
      <c r="B52" s="1">
        <f t="shared" ca="1" si="4"/>
        <v>3.9310513697797922E-2</v>
      </c>
      <c r="C52" s="1">
        <f t="shared" ca="1" si="5"/>
        <v>-1.7587438404904461</v>
      </c>
      <c r="D52" s="1">
        <f t="shared" ca="1" si="6"/>
        <v>0.48393923761952584</v>
      </c>
      <c r="E52" s="1">
        <f t="shared" ca="1" si="7"/>
        <v>-4.0269241961525794E-2</v>
      </c>
      <c r="F52" s="1">
        <f t="shared" ca="1" si="8"/>
        <v>-1.7990130824519719</v>
      </c>
      <c r="G52" s="1">
        <f t="shared" ca="1" si="1"/>
        <v>-8.8339884444137553</v>
      </c>
      <c r="H52" s="1">
        <f ca="1">E52+A*C52</f>
        <v>-0.21614362601057041</v>
      </c>
    </row>
    <row r="53" spans="1:8" x14ac:dyDescent="0.3">
      <c r="A53" s="1">
        <f t="shared" si="3"/>
        <v>49</v>
      </c>
      <c r="B53" s="1">
        <f t="shared" ca="1" si="4"/>
        <v>0.13287145878289686</v>
      </c>
      <c r="C53" s="1">
        <f t="shared" ca="1" si="5"/>
        <v>-1.1129197019905253</v>
      </c>
      <c r="D53" s="1">
        <f t="shared" ca="1" si="6"/>
        <v>0.25310986349539355</v>
      </c>
      <c r="E53" s="1">
        <f t="shared" ca="1" si="7"/>
        <v>-0.66473543214242858</v>
      </c>
      <c r="F53" s="1">
        <f t="shared" ca="1" si="8"/>
        <v>-1.7776551341329538</v>
      </c>
      <c r="G53" s="1">
        <f t="shared" ca="1" si="1"/>
        <v>-6.2293339420950549</v>
      </c>
      <c r="H53" s="1">
        <f ca="1">E53+A*C53</f>
        <v>-0.77602740234148115</v>
      </c>
    </row>
    <row r="54" spans="1:8" x14ac:dyDescent="0.3">
      <c r="A54" s="1">
        <f t="shared" si="3"/>
        <v>50</v>
      </c>
      <c r="B54" s="1">
        <f t="shared" ca="1" si="4"/>
        <v>4.8503544177900815E-2</v>
      </c>
      <c r="C54" s="1">
        <f t="shared" ca="1" si="5"/>
        <v>-1.6595396968798151</v>
      </c>
      <c r="D54" s="1">
        <f t="shared" ca="1" si="6"/>
        <v>0.92533180498838952</v>
      </c>
      <c r="E54" s="1">
        <f t="shared" ca="1" si="7"/>
        <v>1.4418794301182201</v>
      </c>
      <c r="F54" s="1">
        <f t="shared" ca="1" si="8"/>
        <v>-0.217660266761595</v>
      </c>
      <c r="G54" s="1">
        <f t="shared" ca="1" si="1"/>
        <v>-6.8558190542808557</v>
      </c>
      <c r="H54" s="1">
        <f ca="1">E54+A*C54</f>
        <v>1.2759254604302386</v>
      </c>
    </row>
    <row r="55" spans="1:8" x14ac:dyDescent="0.3">
      <c r="A55" s="1">
        <f t="shared" ref="A55:A118" si="11">1+A54</f>
        <v>51</v>
      </c>
      <c r="B55" s="1">
        <f t="shared" ca="1" si="4"/>
        <v>0.99175131842115516</v>
      </c>
      <c r="C55" s="1">
        <f t="shared" ca="1" si="5"/>
        <v>2.3977223885842531</v>
      </c>
      <c r="D55" s="1">
        <f t="shared" ca="1" si="6"/>
        <v>0.26621463688786218</v>
      </c>
      <c r="E55" s="1">
        <f t="shared" ca="1" si="7"/>
        <v>-0.62430199533501041</v>
      </c>
      <c r="F55" s="1">
        <f t="shared" ref="F55:F118" ca="1" si="12">E55+C55</f>
        <v>1.7734203932492427</v>
      </c>
      <c r="G55" s="1">
        <f t="shared" ca="1" si="1"/>
        <v>11.364309947586255</v>
      </c>
      <c r="H55" s="1">
        <f ca="1">E55+A*C55</f>
        <v>-0.38452975647658505</v>
      </c>
    </row>
    <row r="56" spans="1:8" x14ac:dyDescent="0.3">
      <c r="A56" s="1">
        <f t="shared" si="11"/>
        <v>52</v>
      </c>
      <c r="B56" s="1">
        <f t="shared" ca="1" si="4"/>
        <v>0.28622878029376209</v>
      </c>
      <c r="C56" s="1">
        <f t="shared" ca="1" si="5"/>
        <v>-0.56443582936694492</v>
      </c>
      <c r="D56" s="1">
        <f t="shared" ca="1" si="6"/>
        <v>0.29465439195376708</v>
      </c>
      <c r="E56" s="1">
        <f t="shared" ca="1" si="7"/>
        <v>-0.53983796294406872</v>
      </c>
      <c r="F56" s="1">
        <f t="shared" ca="1" si="12"/>
        <v>-1.1042737923110137</v>
      </c>
      <c r="G56" s="1">
        <f t="shared" ca="1" si="1"/>
        <v>-3.3620171097787934</v>
      </c>
      <c r="H56" s="1">
        <f ca="1">E56+A*C56</f>
        <v>-0.59628154588076321</v>
      </c>
    </row>
    <row r="57" spans="1:8" x14ac:dyDescent="0.3">
      <c r="A57" s="1">
        <f t="shared" si="11"/>
        <v>53</v>
      </c>
      <c r="B57" s="1">
        <f t="shared" ca="1" si="4"/>
        <v>0.48825715777341661</v>
      </c>
      <c r="C57" s="1">
        <f t="shared" ca="1" si="5"/>
        <v>-2.9439192121580689E-2</v>
      </c>
      <c r="D57" s="1">
        <f t="shared" ca="1" si="6"/>
        <v>0.32743070623537229</v>
      </c>
      <c r="E57" s="1">
        <f t="shared" ca="1" si="7"/>
        <v>-0.44701890168011882</v>
      </c>
      <c r="F57" s="1">
        <f t="shared" ca="1" si="12"/>
        <v>-0.47645809380169951</v>
      </c>
      <c r="G57" s="1">
        <f t="shared" ca="1" si="1"/>
        <v>-0.59421486228802223</v>
      </c>
      <c r="H57" s="1">
        <f ca="1">E57+A*C57</f>
        <v>-0.4499628208922769</v>
      </c>
    </row>
    <row r="58" spans="1:8" x14ac:dyDescent="0.3">
      <c r="A58" s="1">
        <f t="shared" si="11"/>
        <v>54</v>
      </c>
      <c r="B58" s="1">
        <f t="shared" ca="1" si="4"/>
        <v>0.43122284080712447</v>
      </c>
      <c r="C58" s="1">
        <f t="shared" ca="1" si="5"/>
        <v>-0.17326175813927142</v>
      </c>
      <c r="D58" s="1">
        <f t="shared" ca="1" si="6"/>
        <v>0.38472855036661813</v>
      </c>
      <c r="E58" s="1">
        <f t="shared" ca="1" si="7"/>
        <v>-0.29308510614727917</v>
      </c>
      <c r="F58" s="1">
        <f t="shared" ca="1" si="12"/>
        <v>-0.46634686428655059</v>
      </c>
      <c r="G58" s="1">
        <f t="shared" ca="1" si="1"/>
        <v>-1.1593938968436364</v>
      </c>
      <c r="H58" s="1">
        <f ca="1">E58+A*C58</f>
        <v>-0.31041128196120632</v>
      </c>
    </row>
    <row r="59" spans="1:8" x14ac:dyDescent="0.3">
      <c r="A59" s="1">
        <f t="shared" si="11"/>
        <v>55</v>
      </c>
      <c r="B59" s="1">
        <f t="shared" ca="1" si="4"/>
        <v>0.19845960811159857</v>
      </c>
      <c r="C59" s="1">
        <f t="shared" ca="1" si="5"/>
        <v>-0.84713618837797888</v>
      </c>
      <c r="D59" s="1">
        <f t="shared" ca="1" si="6"/>
        <v>0.55427023319810442</v>
      </c>
      <c r="E59" s="1">
        <f t="shared" ca="1" si="7"/>
        <v>0.13645760967141463</v>
      </c>
      <c r="F59" s="1">
        <f t="shared" ca="1" si="12"/>
        <v>-0.71067857870656426</v>
      </c>
      <c r="G59" s="1">
        <f t="shared" ca="1" si="1"/>
        <v>-4.0992233322184797</v>
      </c>
      <c r="H59" s="1">
        <f ca="1">E59+A*C59</f>
        <v>5.1743990833616735E-2</v>
      </c>
    </row>
    <row r="60" spans="1:8" x14ac:dyDescent="0.3">
      <c r="A60" s="1">
        <f t="shared" si="11"/>
        <v>56</v>
      </c>
      <c r="B60" s="1">
        <f t="shared" ca="1" si="4"/>
        <v>0.43226771885610005</v>
      </c>
      <c r="C60" s="1">
        <f t="shared" ca="1" si="5"/>
        <v>-0.17060363729335831</v>
      </c>
      <c r="D60" s="1">
        <f t="shared" ca="1" si="6"/>
        <v>0.27392871189757351</v>
      </c>
      <c r="E60" s="1">
        <f t="shared" ca="1" si="7"/>
        <v>-0.60097381971210584</v>
      </c>
      <c r="F60" s="1">
        <f t="shared" ca="1" si="12"/>
        <v>-0.7715774570054641</v>
      </c>
      <c r="G60" s="1">
        <f t="shared" ca="1" si="1"/>
        <v>-1.4539920061788973</v>
      </c>
      <c r="H60" s="1">
        <f ca="1">E60+A*C60</f>
        <v>-0.61803418344144168</v>
      </c>
    </row>
    <row r="61" spans="1:8" x14ac:dyDescent="0.3">
      <c r="A61" s="1">
        <f t="shared" si="11"/>
        <v>57</v>
      </c>
      <c r="B61" s="1">
        <f t="shared" ca="1" si="4"/>
        <v>0.59521878898900982</v>
      </c>
      <c r="C61" s="1">
        <f t="shared" ca="1" si="5"/>
        <v>0.24099057413086428</v>
      </c>
      <c r="D61" s="1">
        <f t="shared" ca="1" si="6"/>
        <v>0.35214394985134856</v>
      </c>
      <c r="E61" s="1">
        <f t="shared" ca="1" si="7"/>
        <v>-0.37953866231380484</v>
      </c>
      <c r="F61" s="1">
        <f t="shared" ca="1" si="12"/>
        <v>-0.13854808818294057</v>
      </c>
      <c r="G61" s="1">
        <f t="shared" ca="1" si="1"/>
        <v>0.82541420834051649</v>
      </c>
      <c r="H61" s="1">
        <f ca="1">E61+A*C61</f>
        <v>-0.35543960490071841</v>
      </c>
    </row>
    <row r="62" spans="1:8" x14ac:dyDescent="0.3">
      <c r="A62" s="1">
        <f t="shared" si="11"/>
        <v>58</v>
      </c>
      <c r="B62" s="1">
        <f t="shared" ca="1" si="4"/>
        <v>0.87686742764209658</v>
      </c>
      <c r="C62" s="1">
        <f t="shared" ca="1" si="5"/>
        <v>1.1594688055635169</v>
      </c>
      <c r="D62" s="1">
        <f t="shared" ca="1" si="6"/>
        <v>0.39898834887008094</v>
      </c>
      <c r="E62" s="1">
        <f t="shared" ca="1" si="7"/>
        <v>-0.25596650926326492</v>
      </c>
      <c r="F62" s="1">
        <f t="shared" ca="1" si="12"/>
        <v>0.90350229630025203</v>
      </c>
      <c r="G62" s="1">
        <f t="shared" ca="1" si="1"/>
        <v>5.5413775185543193</v>
      </c>
      <c r="H62" s="1">
        <f ca="1">E62+A*C62</f>
        <v>-0.1400196287069132</v>
      </c>
    </row>
    <row r="63" spans="1:8" x14ac:dyDescent="0.3">
      <c r="A63" s="1">
        <f t="shared" si="11"/>
        <v>59</v>
      </c>
      <c r="B63" s="1">
        <f t="shared" ca="1" si="4"/>
        <v>0.31253359882862752</v>
      </c>
      <c r="C63" s="1">
        <f t="shared" ca="1" si="5"/>
        <v>-0.48868150788517833</v>
      </c>
      <c r="D63" s="1">
        <f t="shared" ca="1" si="6"/>
        <v>0.81878219905575123</v>
      </c>
      <c r="E63" s="1">
        <f t="shared" ca="1" si="7"/>
        <v>0.91073389209792399</v>
      </c>
      <c r="F63" s="1">
        <f t="shared" ca="1" si="12"/>
        <v>0.42205238421274566</v>
      </c>
      <c r="G63" s="1">
        <f t="shared" ca="1" si="1"/>
        <v>-1.5326736473279676</v>
      </c>
      <c r="H63" s="1">
        <f ca="1">E63+A*C63</f>
        <v>0.86186574130940619</v>
      </c>
    </row>
    <row r="64" spans="1:8" x14ac:dyDescent="0.3">
      <c r="A64" s="1">
        <f t="shared" si="11"/>
        <v>60</v>
      </c>
      <c r="B64" s="1">
        <f t="shared" ca="1" si="4"/>
        <v>0.89125895539862832</v>
      </c>
      <c r="C64" s="1">
        <f t="shared" ca="1" si="5"/>
        <v>1.233251117683523</v>
      </c>
      <c r="D64" s="1">
        <f t="shared" ca="1" si="6"/>
        <v>0.53582253968515714</v>
      </c>
      <c r="E64" s="1">
        <f t="shared" ca="1" si="7"/>
        <v>8.9914799323955782E-2</v>
      </c>
      <c r="F64" s="1">
        <f t="shared" ca="1" si="12"/>
        <v>1.3231659170074788</v>
      </c>
      <c r="G64" s="1">
        <f t="shared" ca="1" si="1"/>
        <v>6.2561703877415704</v>
      </c>
      <c r="H64" s="1">
        <f ca="1">E64+A*C64</f>
        <v>0.21323991109230811</v>
      </c>
    </row>
    <row r="65" spans="1:8" x14ac:dyDescent="0.3">
      <c r="A65" s="1">
        <f t="shared" si="11"/>
        <v>61</v>
      </c>
      <c r="B65" s="1">
        <f t="shared" ca="1" si="4"/>
        <v>0.72581748230525067</v>
      </c>
      <c r="C65" s="1">
        <f t="shared" ca="1" si="5"/>
        <v>0.60021188274519643</v>
      </c>
      <c r="D65" s="1">
        <f t="shared" ca="1" si="6"/>
        <v>0.91798000436106708</v>
      </c>
      <c r="E65" s="1">
        <f t="shared" ca="1" si="7"/>
        <v>1.3916117748654733</v>
      </c>
      <c r="F65" s="1">
        <f t="shared" ca="1" si="12"/>
        <v>1.9918236576106696</v>
      </c>
      <c r="G65" s="1">
        <f t="shared" ca="1" si="1"/>
        <v>4.3926711885914553</v>
      </c>
      <c r="H65" s="1">
        <f ca="1">E65+A*C65</f>
        <v>1.4516329631399929</v>
      </c>
    </row>
    <row r="66" spans="1:8" x14ac:dyDescent="0.3">
      <c r="A66" s="1">
        <f t="shared" si="11"/>
        <v>62</v>
      </c>
      <c r="B66" s="1">
        <f t="shared" ca="1" si="4"/>
        <v>0.50741912744293138</v>
      </c>
      <c r="C66" s="1">
        <f t="shared" ca="1" si="5"/>
        <v>1.8598066707532571E-2</v>
      </c>
      <c r="D66" s="1">
        <f t="shared" ca="1" si="6"/>
        <v>0.2461572615470321</v>
      </c>
      <c r="E66" s="1">
        <f t="shared" ca="1" si="7"/>
        <v>-0.68663221391800855</v>
      </c>
      <c r="F66" s="1">
        <f t="shared" ca="1" si="12"/>
        <v>-0.66803414721047594</v>
      </c>
      <c r="G66" s="1">
        <f t="shared" ca="1" si="1"/>
        <v>-0.59364188038034571</v>
      </c>
      <c r="H66" s="1">
        <f ca="1">E66+A*C66</f>
        <v>-0.6847724072472553</v>
      </c>
    </row>
    <row r="67" spans="1:8" x14ac:dyDescent="0.3">
      <c r="A67" s="1">
        <f t="shared" si="11"/>
        <v>63</v>
      </c>
      <c r="B67" s="1">
        <f t="shared" ca="1" si="4"/>
        <v>0.743751282829475</v>
      </c>
      <c r="C67" s="1">
        <f t="shared" ca="1" si="5"/>
        <v>0.65495390190298908</v>
      </c>
      <c r="D67" s="1">
        <f t="shared" ca="1" si="6"/>
        <v>5.8169884230215074E-2</v>
      </c>
      <c r="E67" s="1">
        <f t="shared" ca="1" si="7"/>
        <v>-1.570323935439921</v>
      </c>
      <c r="F67" s="1">
        <f t="shared" ca="1" si="12"/>
        <v>-0.91537003353693192</v>
      </c>
      <c r="G67" s="1">
        <f t="shared" ca="1" si="1"/>
        <v>1.7044455740750244</v>
      </c>
      <c r="H67" s="1">
        <f ca="1">E67+A*C67</f>
        <v>-1.5048285452496222</v>
      </c>
    </row>
    <row r="68" spans="1:8" x14ac:dyDescent="0.3">
      <c r="A68" s="1">
        <f t="shared" si="11"/>
        <v>64</v>
      </c>
      <c r="B68" s="1">
        <f t="shared" ca="1" si="4"/>
        <v>0.86873663133210377</v>
      </c>
      <c r="C68" s="1">
        <f t="shared" ca="1" si="5"/>
        <v>1.1204389906738332</v>
      </c>
      <c r="D68" s="1">
        <f t="shared" ca="1" si="6"/>
        <v>0.75303617992569827</v>
      </c>
      <c r="E68" s="1">
        <f t="shared" ca="1" si="7"/>
        <v>0.68407526495305937</v>
      </c>
      <c r="F68" s="1">
        <f t="shared" ca="1" si="12"/>
        <v>1.8045142556268927</v>
      </c>
      <c r="G68" s="1">
        <f t="shared" ca="1" si="1"/>
        <v>6.2862702183222252</v>
      </c>
      <c r="H68" s="1">
        <f ca="1">E68+A*C68</f>
        <v>0.79611916402044269</v>
      </c>
    </row>
    <row r="69" spans="1:8" x14ac:dyDescent="0.3">
      <c r="A69" s="1">
        <f t="shared" si="11"/>
        <v>65</v>
      </c>
      <c r="B69" s="1">
        <f t="shared" ca="1" si="4"/>
        <v>0.99105193302878603</v>
      </c>
      <c r="C69" s="1">
        <f t="shared" ca="1" si="5"/>
        <v>2.3677601399523955</v>
      </c>
      <c r="D69" s="1">
        <f t="shared" ca="1" si="6"/>
        <v>0.17165018513954633</v>
      </c>
      <c r="E69" s="1">
        <f t="shared" ca="1" si="7"/>
        <v>-0.94766432047084614</v>
      </c>
      <c r="F69" s="1">
        <f t="shared" ca="1" si="12"/>
        <v>1.4200958194815494</v>
      </c>
      <c r="G69" s="1">
        <f t="shared" ca="1" si="1"/>
        <v>10.891136379291131</v>
      </c>
      <c r="H69" s="1">
        <f ca="1">E69+A*C69</f>
        <v>-0.71088830647560664</v>
      </c>
    </row>
    <row r="70" spans="1:8" x14ac:dyDescent="0.3">
      <c r="A70" s="1">
        <f t="shared" si="11"/>
        <v>66</v>
      </c>
      <c r="B70" s="1">
        <f t="shared" ca="1" si="4"/>
        <v>0.39099104339117419</v>
      </c>
      <c r="C70" s="1">
        <f t="shared" ca="1" si="5"/>
        <v>-0.2767369639039382</v>
      </c>
      <c r="D70" s="1">
        <f t="shared" ca="1" si="6"/>
        <v>0.73561304323420107</v>
      </c>
      <c r="E70" s="1">
        <f t="shared" ca="1" si="7"/>
        <v>0.62987875531313253</v>
      </c>
      <c r="F70" s="1">
        <f t="shared" ca="1" si="12"/>
        <v>0.35314179140919433</v>
      </c>
      <c r="G70" s="1">
        <f t="shared" ref="G70:G133" ca="1" si="13">E70+5*C70</f>
        <v>-0.75380606420655838</v>
      </c>
      <c r="H70" s="1">
        <f ca="1">E70+A*C70</f>
        <v>0.60220505892273868</v>
      </c>
    </row>
    <row r="71" spans="1:8" x14ac:dyDescent="0.3">
      <c r="A71" s="1">
        <f t="shared" si="11"/>
        <v>67</v>
      </c>
      <c r="B71" s="1">
        <f t="shared" ref="B71:B134" ca="1" si="14">RAND()</f>
        <v>0.68240074104777615</v>
      </c>
      <c r="C71" s="1">
        <f t="shared" ref="C71:C134" ca="1" si="15" xml:space="preserve"> NORMINV(B71,0,1)</f>
        <v>0.47442268719378733</v>
      </c>
      <c r="D71" s="1">
        <f t="shared" ref="D71:D134" ca="1" si="16">RAND()</f>
        <v>0.65611086239813954</v>
      </c>
      <c r="E71" s="1">
        <f t="shared" ref="E71:E134" ca="1" si="17" xml:space="preserve"> NORMINV(D71,0,1)</f>
        <v>0.40187193895327422</v>
      </c>
      <c r="F71" s="1">
        <f t="shared" ca="1" si="12"/>
        <v>0.87629462614706155</v>
      </c>
      <c r="G71" s="1">
        <f t="shared" ca="1" si="13"/>
        <v>2.7739853749222108</v>
      </c>
      <c r="H71" s="1">
        <f ca="1">E71+A*C71</f>
        <v>0.44931420767265295</v>
      </c>
    </row>
    <row r="72" spans="1:8" x14ac:dyDescent="0.3">
      <c r="A72" s="1">
        <f t="shared" si="11"/>
        <v>68</v>
      </c>
      <c r="B72" s="1">
        <f t="shared" ca="1" si="14"/>
        <v>0.34500557098928319</v>
      </c>
      <c r="C72" s="1">
        <f t="shared" ca="1" si="15"/>
        <v>-0.39883994515129018</v>
      </c>
      <c r="D72" s="1">
        <f t="shared" ca="1" si="16"/>
        <v>0.45229515046578006</v>
      </c>
      <c r="E72" s="1">
        <f t="shared" ca="1" si="17"/>
        <v>-0.11986473433887972</v>
      </c>
      <c r="F72" s="1">
        <f t="shared" ca="1" si="12"/>
        <v>-0.51870467949016985</v>
      </c>
      <c r="G72" s="1">
        <f t="shared" ca="1" si="13"/>
        <v>-2.1140644600953307</v>
      </c>
      <c r="H72" s="1">
        <f ca="1">E72+A*C72</f>
        <v>-0.15974872885400873</v>
      </c>
    </row>
    <row r="73" spans="1:8" x14ac:dyDescent="0.3">
      <c r="A73" s="1">
        <f t="shared" si="11"/>
        <v>69</v>
      </c>
      <c r="B73" s="1">
        <f t="shared" ca="1" si="14"/>
        <v>7.6627733758034E-2</v>
      </c>
      <c r="C73" s="1">
        <f t="shared" ca="1" si="15"/>
        <v>-1.4281264434621552</v>
      </c>
      <c r="D73" s="1">
        <f t="shared" ca="1" si="16"/>
        <v>0.28856937602330135</v>
      </c>
      <c r="E73" s="1">
        <f t="shared" ca="1" si="17"/>
        <v>-0.55756896754515184</v>
      </c>
      <c r="F73" s="1">
        <f t="shared" ca="1" si="12"/>
        <v>-1.9856954110073071</v>
      </c>
      <c r="G73" s="1">
        <f t="shared" ca="1" si="13"/>
        <v>-7.6982011848559271</v>
      </c>
      <c r="H73" s="1">
        <f ca="1">E73+A*C73</f>
        <v>-0.70038161189136738</v>
      </c>
    </row>
    <row r="74" spans="1:8" x14ac:dyDescent="0.3">
      <c r="A74" s="1">
        <f t="shared" si="11"/>
        <v>70</v>
      </c>
      <c r="B74" s="1">
        <f t="shared" ca="1" si="14"/>
        <v>0.37519394023094343</v>
      </c>
      <c r="C74" s="1">
        <f t="shared" ca="1" si="15"/>
        <v>-0.31812795343920552</v>
      </c>
      <c r="D74" s="1">
        <f t="shared" ca="1" si="16"/>
        <v>0.49999663769486058</v>
      </c>
      <c r="E74" s="1">
        <f t="shared" ca="1" si="17"/>
        <v>-8.4280491305082957E-6</v>
      </c>
      <c r="F74" s="1">
        <f t="shared" ca="1" si="12"/>
        <v>-0.31813638148833601</v>
      </c>
      <c r="G74" s="1">
        <f t="shared" ca="1" si="13"/>
        <v>-1.5906481952451581</v>
      </c>
      <c r="H74" s="1">
        <f ca="1">E74+A*C74</f>
        <v>-3.1821223393051067E-2</v>
      </c>
    </row>
    <row r="75" spans="1:8" x14ac:dyDescent="0.3">
      <c r="A75" s="1">
        <f t="shared" si="11"/>
        <v>71</v>
      </c>
      <c r="B75" s="1">
        <f t="shared" ca="1" si="14"/>
        <v>0.4827868912123815</v>
      </c>
      <c r="C75" s="1">
        <f t="shared" ca="1" si="15"/>
        <v>-4.3160261319104422E-2</v>
      </c>
      <c r="D75" s="1">
        <f t="shared" ca="1" si="16"/>
        <v>0.87463252113767986</v>
      </c>
      <c r="E75" s="1">
        <f t="shared" ca="1" si="17"/>
        <v>1.1485660626188265</v>
      </c>
      <c r="F75" s="1">
        <f t="shared" ca="1" si="12"/>
        <v>1.1054058012997221</v>
      </c>
      <c r="G75" s="1">
        <f t="shared" ca="1" si="13"/>
        <v>0.93276475602330444</v>
      </c>
      <c r="H75" s="1">
        <f ca="1">E75+A*C75</f>
        <v>1.1442500364869161</v>
      </c>
    </row>
    <row r="76" spans="1:8" x14ac:dyDescent="0.3">
      <c r="A76" s="1">
        <f t="shared" si="11"/>
        <v>72</v>
      </c>
      <c r="B76" s="1">
        <f t="shared" ca="1" si="14"/>
        <v>0.78724022868729504</v>
      </c>
      <c r="C76" s="1">
        <f t="shared" ca="1" si="15"/>
        <v>0.79688203976007033</v>
      </c>
      <c r="D76" s="1">
        <f t="shared" ca="1" si="16"/>
        <v>0.14660008988184159</v>
      </c>
      <c r="E76" s="1">
        <f t="shared" ca="1" si="17"/>
        <v>-1.0511271855551498</v>
      </c>
      <c r="F76" s="1">
        <f t="shared" ca="1" si="12"/>
        <v>-0.25424514579507951</v>
      </c>
      <c r="G76" s="1">
        <f t="shared" ca="1" si="13"/>
        <v>2.9332830132452017</v>
      </c>
      <c r="H76" s="1">
        <f ca="1">E76+A*C76</f>
        <v>-0.97143898157914277</v>
      </c>
    </row>
    <row r="77" spans="1:8" x14ac:dyDescent="0.3">
      <c r="A77" s="1">
        <f t="shared" si="11"/>
        <v>73</v>
      </c>
      <c r="B77" s="1">
        <f t="shared" ca="1" si="14"/>
        <v>0.93102681151566702</v>
      </c>
      <c r="C77" s="1">
        <f t="shared" ca="1" si="15"/>
        <v>1.4834820691799913</v>
      </c>
      <c r="D77" s="1">
        <f t="shared" ca="1" si="16"/>
        <v>8.8573949310801758E-3</v>
      </c>
      <c r="E77" s="1">
        <f t="shared" ca="1" si="17"/>
        <v>-2.3715262172901697</v>
      </c>
      <c r="F77" s="1">
        <f t="shared" ca="1" si="12"/>
        <v>-0.8880441481101784</v>
      </c>
      <c r="G77" s="1">
        <f t="shared" ca="1" si="13"/>
        <v>5.0458841286097869</v>
      </c>
      <c r="H77" s="1">
        <f ca="1">E77+A*C77</f>
        <v>-2.2231780103721706</v>
      </c>
    </row>
    <row r="78" spans="1:8" x14ac:dyDescent="0.3">
      <c r="A78" s="1">
        <f t="shared" si="11"/>
        <v>74</v>
      </c>
      <c r="B78" s="1">
        <f t="shared" ca="1" si="14"/>
        <v>0.69176051678644335</v>
      </c>
      <c r="C78" s="1">
        <f t="shared" ca="1" si="15"/>
        <v>0.5008467708292188</v>
      </c>
      <c r="D78" s="1">
        <f t="shared" ca="1" si="16"/>
        <v>0.62207321519149583</v>
      </c>
      <c r="E78" s="1">
        <f t="shared" ca="1" si="17"/>
        <v>0.31093035220400417</v>
      </c>
      <c r="F78" s="1">
        <f t="shared" ca="1" si="12"/>
        <v>0.81177712303322291</v>
      </c>
      <c r="G78" s="1">
        <f t="shared" ca="1" si="13"/>
        <v>2.8151642063500981</v>
      </c>
      <c r="H78" s="1">
        <f ca="1">E78+A*C78</f>
        <v>0.36101502928692608</v>
      </c>
    </row>
    <row r="79" spans="1:8" x14ac:dyDescent="0.3">
      <c r="A79" s="1">
        <f t="shared" si="11"/>
        <v>75</v>
      </c>
      <c r="B79" s="1">
        <f t="shared" ca="1" si="14"/>
        <v>0.85869759879256646</v>
      </c>
      <c r="C79" s="1">
        <f t="shared" ca="1" si="15"/>
        <v>1.0744862539334274</v>
      </c>
      <c r="D79" s="1">
        <f t="shared" ca="1" si="16"/>
        <v>0.99440702647714085</v>
      </c>
      <c r="E79" s="1">
        <f t="shared" ca="1" si="17"/>
        <v>2.5368355994133251</v>
      </c>
      <c r="F79" s="1">
        <f t="shared" ca="1" si="12"/>
        <v>3.6113218533467526</v>
      </c>
      <c r="G79" s="1">
        <f t="shared" ca="1" si="13"/>
        <v>7.9092668690804624</v>
      </c>
      <c r="H79" s="1">
        <f ca="1">E79+A*C79</f>
        <v>2.6442842248066678</v>
      </c>
    </row>
    <row r="80" spans="1:8" x14ac:dyDescent="0.3">
      <c r="A80" s="1">
        <f t="shared" si="11"/>
        <v>76</v>
      </c>
      <c r="B80" s="1">
        <f t="shared" ca="1" si="14"/>
        <v>3.3870020134952883E-3</v>
      </c>
      <c r="C80" s="1">
        <f t="shared" ca="1" si="15"/>
        <v>-2.7077548460280574</v>
      </c>
      <c r="D80" s="1">
        <f t="shared" ca="1" si="16"/>
        <v>0.43040140830301643</v>
      </c>
      <c r="E80" s="1">
        <f t="shared" ca="1" si="17"/>
        <v>-0.17535230288011139</v>
      </c>
      <c r="F80" s="1">
        <f t="shared" ca="1" si="12"/>
        <v>-2.8831071489081688</v>
      </c>
      <c r="G80" s="1">
        <f t="shared" ca="1" si="13"/>
        <v>-13.714126533020398</v>
      </c>
      <c r="H80" s="1">
        <f ca="1">E80+A*C80</f>
        <v>-0.44612778748291715</v>
      </c>
    </row>
    <row r="81" spans="1:8" x14ac:dyDescent="0.3">
      <c r="A81" s="1">
        <f t="shared" si="11"/>
        <v>77</v>
      </c>
      <c r="B81" s="1">
        <f t="shared" ca="1" si="14"/>
        <v>0.62465111982298538</v>
      </c>
      <c r="C81" s="1">
        <f t="shared" ca="1" si="15"/>
        <v>0.31771944446784478</v>
      </c>
      <c r="D81" s="1">
        <f t="shared" ca="1" si="16"/>
        <v>0.82916881762511296</v>
      </c>
      <c r="E81" s="1">
        <f t="shared" ca="1" si="17"/>
        <v>0.95088577287030418</v>
      </c>
      <c r="F81" s="1">
        <f t="shared" ca="1" si="12"/>
        <v>1.268605217338149</v>
      </c>
      <c r="G81" s="1">
        <f t="shared" ca="1" si="13"/>
        <v>2.5394829952095281</v>
      </c>
      <c r="H81" s="1">
        <f ca="1">E81+A*C81</f>
        <v>0.98265771731708862</v>
      </c>
    </row>
    <row r="82" spans="1:8" x14ac:dyDescent="0.3">
      <c r="A82" s="1">
        <f t="shared" si="11"/>
        <v>78</v>
      </c>
      <c r="B82" s="1">
        <f t="shared" ca="1" si="14"/>
        <v>0.72437532932670212</v>
      </c>
      <c r="C82" s="1">
        <f t="shared" ca="1" si="15"/>
        <v>0.59588906114246087</v>
      </c>
      <c r="D82" s="1">
        <f t="shared" ca="1" si="16"/>
        <v>0.90549724057087566</v>
      </c>
      <c r="E82" s="1">
        <f t="shared" ca="1" si="17"/>
        <v>1.3135267331080551</v>
      </c>
      <c r="F82" s="1">
        <f t="shared" ca="1" si="12"/>
        <v>1.9094157942505161</v>
      </c>
      <c r="G82" s="1">
        <f t="shared" ca="1" si="13"/>
        <v>4.2929720388203592</v>
      </c>
      <c r="H82" s="1">
        <f ca="1">E82+A*C82</f>
        <v>1.3731156392223012</v>
      </c>
    </row>
    <row r="83" spans="1:8" x14ac:dyDescent="0.3">
      <c r="A83" s="1">
        <f t="shared" si="11"/>
        <v>79</v>
      </c>
      <c r="B83" s="1">
        <f t="shared" ca="1" si="14"/>
        <v>0.39852015462199808</v>
      </c>
      <c r="C83" s="1">
        <f t="shared" ca="1" si="15"/>
        <v>-0.25717936951908976</v>
      </c>
      <c r="D83" s="1">
        <f t="shared" ca="1" si="16"/>
        <v>0.51348974300259809</v>
      </c>
      <c r="E83" s="1">
        <f t="shared" ca="1" si="17"/>
        <v>3.3820217422637036E-2</v>
      </c>
      <c r="F83" s="1">
        <f t="shared" ca="1" si="12"/>
        <v>-0.22335915209645274</v>
      </c>
      <c r="G83" s="1">
        <f t="shared" ca="1" si="13"/>
        <v>-1.2520766301728119</v>
      </c>
      <c r="H83" s="1">
        <f ca="1">E83+A*C83</f>
        <v>8.1022804707280571E-3</v>
      </c>
    </row>
    <row r="84" spans="1:8" x14ac:dyDescent="0.3">
      <c r="A84" s="1">
        <f t="shared" si="11"/>
        <v>80</v>
      </c>
      <c r="B84" s="1">
        <f t="shared" ca="1" si="14"/>
        <v>7.3521579415534943E-2</v>
      </c>
      <c r="C84" s="1">
        <f t="shared" ca="1" si="15"/>
        <v>-1.4500550847711295</v>
      </c>
      <c r="D84" s="1">
        <f t="shared" ca="1" si="16"/>
        <v>0.8399058183282635</v>
      </c>
      <c r="E84" s="1">
        <f t="shared" ca="1" si="17"/>
        <v>0.99407087536777461</v>
      </c>
      <c r="F84" s="1">
        <f t="shared" ca="1" si="12"/>
        <v>-0.45598420940335493</v>
      </c>
      <c r="G84" s="1">
        <f t="shared" ca="1" si="13"/>
        <v>-6.2562045484878732</v>
      </c>
      <c r="H84" s="1">
        <f ca="1">E84+A*C84</f>
        <v>0.84906536689066159</v>
      </c>
    </row>
    <row r="85" spans="1:8" x14ac:dyDescent="0.3">
      <c r="A85" s="1">
        <f t="shared" si="11"/>
        <v>81</v>
      </c>
      <c r="B85" s="1">
        <f t="shared" ca="1" si="14"/>
        <v>0.50666325600218232</v>
      </c>
      <c r="C85" s="1">
        <f t="shared" ca="1" si="15"/>
        <v>1.6703082537430133E-2</v>
      </c>
      <c r="D85" s="1">
        <f t="shared" ca="1" si="16"/>
        <v>0.63966505610600055</v>
      </c>
      <c r="E85" s="1">
        <f t="shared" ca="1" si="17"/>
        <v>0.35756364655043976</v>
      </c>
      <c r="F85" s="1">
        <f t="shared" ca="1" si="12"/>
        <v>0.3742667290878699</v>
      </c>
      <c r="G85" s="1">
        <f t="shared" ca="1" si="13"/>
        <v>0.44107905923759044</v>
      </c>
      <c r="H85" s="1">
        <f ca="1">E85+A*C85</f>
        <v>0.3592339548041828</v>
      </c>
    </row>
    <row r="86" spans="1:8" x14ac:dyDescent="0.3">
      <c r="A86" s="1">
        <f t="shared" si="11"/>
        <v>82</v>
      </c>
      <c r="B86" s="1">
        <f t="shared" ca="1" si="14"/>
        <v>0.65528595431063819</v>
      </c>
      <c r="C86" s="1">
        <f t="shared" ca="1" si="15"/>
        <v>0.39963131061826151</v>
      </c>
      <c r="D86" s="1">
        <f t="shared" ca="1" si="16"/>
        <v>7.4667897358050572E-3</v>
      </c>
      <c r="E86" s="1">
        <f t="shared" ca="1" si="17"/>
        <v>-2.4339858352893975</v>
      </c>
      <c r="F86" s="1">
        <f t="shared" ca="1" si="12"/>
        <v>-2.0343545246711359</v>
      </c>
      <c r="G86" s="1">
        <f t="shared" ca="1" si="13"/>
        <v>-0.43582928219808981</v>
      </c>
      <c r="H86" s="1">
        <f ca="1">E86+A*C86</f>
        <v>-2.3940227042275715</v>
      </c>
    </row>
    <row r="87" spans="1:8" x14ac:dyDescent="0.3">
      <c r="A87" s="1">
        <f t="shared" si="11"/>
        <v>83</v>
      </c>
      <c r="B87" s="1">
        <f t="shared" ca="1" si="14"/>
        <v>0.26403121411054675</v>
      </c>
      <c r="C87" s="1">
        <f t="shared" ca="1" si="15"/>
        <v>-0.63096650082861638</v>
      </c>
      <c r="D87" s="1">
        <f t="shared" ca="1" si="16"/>
        <v>0.19961706331758355</v>
      </c>
      <c r="E87" s="1">
        <f t="shared" ca="1" si="17"/>
        <v>-0.84298983893922652</v>
      </c>
      <c r="F87" s="1">
        <f t="shared" ca="1" si="12"/>
        <v>-1.473956339767843</v>
      </c>
      <c r="G87" s="1">
        <f t="shared" ca="1" si="13"/>
        <v>-3.9978223430823085</v>
      </c>
      <c r="H87" s="1">
        <f ca="1">E87+A*C87</f>
        <v>-0.9060864890220881</v>
      </c>
    </row>
    <row r="88" spans="1:8" x14ac:dyDescent="0.3">
      <c r="A88" s="1">
        <f t="shared" si="11"/>
        <v>84</v>
      </c>
      <c r="B88" s="1">
        <f t="shared" ca="1" si="14"/>
        <v>0.83946022070546644</v>
      </c>
      <c r="C88" s="1">
        <f t="shared" ca="1" si="15"/>
        <v>0.99224185703316259</v>
      </c>
      <c r="D88" s="1">
        <f t="shared" ca="1" si="16"/>
        <v>0.18123041012120145</v>
      </c>
      <c r="E88" s="1">
        <f t="shared" ca="1" si="17"/>
        <v>-0.91068604264264186</v>
      </c>
      <c r="F88" s="1">
        <f t="shared" ca="1" si="12"/>
        <v>8.1555814390520731E-2</v>
      </c>
      <c r="G88" s="1">
        <f t="shared" ca="1" si="13"/>
        <v>4.0505232425231714</v>
      </c>
      <c r="H88" s="1">
        <f ca="1">E88+A*C88</f>
        <v>-0.8114618569393256</v>
      </c>
    </row>
    <row r="89" spans="1:8" x14ac:dyDescent="0.3">
      <c r="A89" s="1">
        <f t="shared" si="11"/>
        <v>85</v>
      </c>
      <c r="B89" s="1">
        <f t="shared" ca="1" si="14"/>
        <v>0.89140827720503502</v>
      </c>
      <c r="C89" s="1">
        <f t="shared" ca="1" si="15"/>
        <v>1.2340522214554879</v>
      </c>
      <c r="D89" s="1">
        <f t="shared" ca="1" si="16"/>
        <v>0.2241063205719156</v>
      </c>
      <c r="E89" s="1">
        <f t="shared" ca="1" si="17"/>
        <v>-0.75839818996193087</v>
      </c>
      <c r="F89" s="1">
        <f t="shared" ca="1" si="12"/>
        <v>0.47565403149355701</v>
      </c>
      <c r="G89" s="1">
        <f t="shared" ca="1" si="13"/>
        <v>5.4118629173155082</v>
      </c>
      <c r="H89" s="1">
        <f ca="1">E89+A*C89</f>
        <v>-0.63499296781638204</v>
      </c>
    </row>
    <row r="90" spans="1:8" x14ac:dyDescent="0.3">
      <c r="A90" s="1">
        <f t="shared" si="11"/>
        <v>86</v>
      </c>
      <c r="B90" s="1">
        <f t="shared" ca="1" si="14"/>
        <v>0.18385645670635742</v>
      </c>
      <c r="C90" s="1">
        <f t="shared" ca="1" si="15"/>
        <v>-0.90076569011105623</v>
      </c>
      <c r="D90" s="1">
        <f t="shared" ca="1" si="16"/>
        <v>0.52591067638143318</v>
      </c>
      <c r="E90" s="1">
        <f t="shared" ca="1" si="17"/>
        <v>6.4994163557800189E-2</v>
      </c>
      <c r="F90" s="1">
        <f t="shared" ca="1" si="12"/>
        <v>-0.83577152655325604</v>
      </c>
      <c r="G90" s="1">
        <f t="shared" ca="1" si="13"/>
        <v>-4.4388342869974817</v>
      </c>
      <c r="H90" s="1">
        <f ca="1">E90+A*C90</f>
        <v>-2.5082405453305437E-2</v>
      </c>
    </row>
    <row r="91" spans="1:8" x14ac:dyDescent="0.3">
      <c r="A91" s="1">
        <f t="shared" si="11"/>
        <v>87</v>
      </c>
      <c r="B91" s="1">
        <f t="shared" ca="1" si="14"/>
        <v>0.63723029380869878</v>
      </c>
      <c r="C91" s="1">
        <f t="shared" ca="1" si="15"/>
        <v>0.35106522983482474</v>
      </c>
      <c r="D91" s="1">
        <f t="shared" ca="1" si="16"/>
        <v>0.72863789590436001</v>
      </c>
      <c r="E91" s="1">
        <f t="shared" ca="1" si="17"/>
        <v>0.60869864069123014</v>
      </c>
      <c r="F91" s="1">
        <f t="shared" ca="1" si="12"/>
        <v>0.95976387052605494</v>
      </c>
      <c r="G91" s="1">
        <f t="shared" ca="1" si="13"/>
        <v>2.3640247898653537</v>
      </c>
      <c r="H91" s="1">
        <f ca="1">E91+A*C91</f>
        <v>0.64380516367471263</v>
      </c>
    </row>
    <row r="92" spans="1:8" x14ac:dyDescent="0.3">
      <c r="A92" s="1">
        <f t="shared" si="11"/>
        <v>88</v>
      </c>
      <c r="B92" s="1">
        <f t="shared" ca="1" si="14"/>
        <v>0.59379474714678393</v>
      </c>
      <c r="C92" s="1">
        <f t="shared" ca="1" si="15"/>
        <v>0.2373174756332023</v>
      </c>
      <c r="D92" s="1">
        <f t="shared" ca="1" si="16"/>
        <v>0.55333879616719805</v>
      </c>
      <c r="E92" s="1">
        <f t="shared" ca="1" si="17"/>
        <v>0.13410138095270452</v>
      </c>
      <c r="F92" s="1">
        <f t="shared" ca="1" si="12"/>
        <v>0.37141885658590679</v>
      </c>
      <c r="G92" s="1">
        <f t="shared" ca="1" si="13"/>
        <v>1.320688759118716</v>
      </c>
      <c r="H92" s="1">
        <f ca="1">E92+A*C92</f>
        <v>0.15783312851602474</v>
      </c>
    </row>
    <row r="93" spans="1:8" x14ac:dyDescent="0.3">
      <c r="A93" s="1">
        <f t="shared" si="11"/>
        <v>89</v>
      </c>
      <c r="B93" s="1">
        <f t="shared" ca="1" si="14"/>
        <v>0.88359163821417253</v>
      </c>
      <c r="C93" s="1">
        <f t="shared" ca="1" si="15"/>
        <v>1.1931344446197298</v>
      </c>
      <c r="D93" s="1">
        <f t="shared" ca="1" si="16"/>
        <v>0.31181585635498044</v>
      </c>
      <c r="E93" s="1">
        <f t="shared" ca="1" si="17"/>
        <v>-0.49070980206581166</v>
      </c>
      <c r="F93" s="1">
        <f t="shared" ca="1" si="12"/>
        <v>0.70242464255391823</v>
      </c>
      <c r="G93" s="1">
        <f t="shared" ca="1" si="13"/>
        <v>5.4749624210328376</v>
      </c>
      <c r="H93" s="1">
        <f ca="1">E93+A*C93</f>
        <v>-0.37139635760383866</v>
      </c>
    </row>
    <row r="94" spans="1:8" x14ac:dyDescent="0.3">
      <c r="A94" s="1">
        <f t="shared" si="11"/>
        <v>90</v>
      </c>
      <c r="B94" s="1">
        <f t="shared" ca="1" si="14"/>
        <v>0.80330976238442819</v>
      </c>
      <c r="C94" s="1">
        <f t="shared" ca="1" si="15"/>
        <v>0.85350290886446334</v>
      </c>
      <c r="D94" s="1">
        <f t="shared" ca="1" si="16"/>
        <v>5.1389624738612527E-2</v>
      </c>
      <c r="E94" s="1">
        <f t="shared" ca="1" si="17"/>
        <v>-1.6315266110594602</v>
      </c>
      <c r="F94" s="1">
        <f t="shared" ca="1" si="12"/>
        <v>-0.77802370219499684</v>
      </c>
      <c r="G94" s="1">
        <f t="shared" ca="1" si="13"/>
        <v>2.6359879332628564</v>
      </c>
      <c r="H94" s="1">
        <f ca="1">E94+A*C94</f>
        <v>-1.5461763201730139</v>
      </c>
    </row>
    <row r="95" spans="1:8" x14ac:dyDescent="0.3">
      <c r="A95" s="1">
        <f t="shared" si="11"/>
        <v>91</v>
      </c>
      <c r="B95" s="1">
        <f t="shared" ca="1" si="14"/>
        <v>0.17531579587976232</v>
      </c>
      <c r="C95" s="1">
        <f t="shared" ca="1" si="15"/>
        <v>-0.93336490943840933</v>
      </c>
      <c r="D95" s="1">
        <f t="shared" ca="1" si="16"/>
        <v>0.40454118881537471</v>
      </c>
      <c r="E95" s="1">
        <f t="shared" ca="1" si="17"/>
        <v>-0.24160999370113345</v>
      </c>
      <c r="F95" s="1">
        <f t="shared" ca="1" si="12"/>
        <v>-1.1749749031395429</v>
      </c>
      <c r="G95" s="1">
        <f t="shared" ca="1" si="13"/>
        <v>-4.9084345408931798</v>
      </c>
      <c r="H95" s="1">
        <f ca="1">E95+A*C95</f>
        <v>-0.3349464846449744</v>
      </c>
    </row>
    <row r="96" spans="1:8" x14ac:dyDescent="0.3">
      <c r="A96" s="1">
        <f t="shared" si="11"/>
        <v>92</v>
      </c>
      <c r="B96" s="1">
        <f t="shared" ca="1" si="14"/>
        <v>0.43009564232338193</v>
      </c>
      <c r="C96" s="1">
        <f t="shared" ca="1" si="15"/>
        <v>-0.17613067221093684</v>
      </c>
      <c r="D96" s="1">
        <f t="shared" ca="1" si="16"/>
        <v>1.238589682405189E-2</v>
      </c>
      <c r="E96" s="1">
        <f t="shared" ca="1" si="17"/>
        <v>-2.2449429744670955</v>
      </c>
      <c r="F96" s="1">
        <f t="shared" ca="1" si="12"/>
        <v>-2.4210736466780323</v>
      </c>
      <c r="G96" s="1">
        <f t="shared" ca="1" si="13"/>
        <v>-3.1255963355217795</v>
      </c>
      <c r="H96" s="1">
        <f ca="1">E96+A*C96</f>
        <v>-2.2625560416881894</v>
      </c>
    </row>
    <row r="97" spans="1:8" x14ac:dyDescent="0.3">
      <c r="A97" s="1">
        <f t="shared" si="11"/>
        <v>93</v>
      </c>
      <c r="B97" s="1">
        <f t="shared" ca="1" si="14"/>
        <v>0.98018644541931621</v>
      </c>
      <c r="C97" s="1">
        <f t="shared" ca="1" si="15"/>
        <v>2.0576149628830631</v>
      </c>
      <c r="D97" s="1">
        <f t="shared" ca="1" si="16"/>
        <v>7.9858884040935108E-2</v>
      </c>
      <c r="E97" s="1">
        <f t="shared" ca="1" si="17"/>
        <v>-1.4060214073036612</v>
      </c>
      <c r="F97" s="1">
        <f t="shared" ca="1" si="12"/>
        <v>0.65159355557940191</v>
      </c>
      <c r="G97" s="1">
        <f t="shared" ca="1" si="13"/>
        <v>8.8820534071116537</v>
      </c>
      <c r="H97" s="1">
        <f ca="1">E97+A*C97</f>
        <v>-1.2002599110153549</v>
      </c>
    </row>
    <row r="98" spans="1:8" x14ac:dyDescent="0.3">
      <c r="A98" s="1">
        <f t="shared" si="11"/>
        <v>94</v>
      </c>
      <c r="B98" s="1">
        <f t="shared" ca="1" si="14"/>
        <v>0.74133618706518534</v>
      </c>
      <c r="C98" s="1">
        <f t="shared" ca="1" si="15"/>
        <v>0.64747027608302155</v>
      </c>
      <c r="D98" s="1">
        <f t="shared" ca="1" si="16"/>
        <v>0.45072385129898906</v>
      </c>
      <c r="E98" s="1">
        <f t="shared" ca="1" si="17"/>
        <v>-0.1238327475121361</v>
      </c>
      <c r="F98" s="1">
        <f t="shared" ca="1" si="12"/>
        <v>0.52363752857088541</v>
      </c>
      <c r="G98" s="1">
        <f t="shared" ca="1" si="13"/>
        <v>3.1135186329029718</v>
      </c>
      <c r="H98" s="1">
        <f ca="1">E98+A*C98</f>
        <v>-5.9085719903833947E-2</v>
      </c>
    </row>
    <row r="99" spans="1:8" x14ac:dyDescent="0.3">
      <c r="A99" s="1">
        <f t="shared" si="11"/>
        <v>95</v>
      </c>
      <c r="B99" s="1">
        <f t="shared" ca="1" si="14"/>
        <v>0.64244888884968243</v>
      </c>
      <c r="C99" s="1">
        <f t="shared" ca="1" si="15"/>
        <v>0.36501230324433898</v>
      </c>
      <c r="D99" s="1">
        <f t="shared" ca="1" si="16"/>
        <v>0.483827921029648</v>
      </c>
      <c r="E99" s="1">
        <f t="shared" ca="1" si="17"/>
        <v>-4.0548499177324483E-2</v>
      </c>
      <c r="F99" s="1">
        <f t="shared" ca="1" si="12"/>
        <v>0.32446380406701447</v>
      </c>
      <c r="G99" s="1">
        <f t="shared" ca="1" si="13"/>
        <v>1.7845130170443706</v>
      </c>
      <c r="H99" s="1">
        <f ca="1">E99+A*C99</f>
        <v>-4.0472688528905842E-3</v>
      </c>
    </row>
    <row r="100" spans="1:8" x14ac:dyDescent="0.3">
      <c r="A100" s="1">
        <f t="shared" si="11"/>
        <v>96</v>
      </c>
      <c r="B100" s="1">
        <f t="shared" ca="1" si="14"/>
        <v>0.76771986013669302</v>
      </c>
      <c r="C100" s="1">
        <f t="shared" ca="1" si="15"/>
        <v>0.73135838057296676</v>
      </c>
      <c r="D100" s="1">
        <f t="shared" ca="1" si="16"/>
        <v>0.72709194909044861</v>
      </c>
      <c r="E100" s="1">
        <f t="shared" ca="1" si="17"/>
        <v>0.60404142415456452</v>
      </c>
      <c r="F100" s="1">
        <f t="shared" ca="1" si="12"/>
        <v>1.3353998047275313</v>
      </c>
      <c r="G100" s="1">
        <f t="shared" ca="1" si="13"/>
        <v>4.2608333270193981</v>
      </c>
      <c r="H100" s="1">
        <f ca="1">E100+A*C100</f>
        <v>0.67717726221186125</v>
      </c>
    </row>
    <row r="101" spans="1:8" x14ac:dyDescent="0.3">
      <c r="A101" s="1">
        <f t="shared" si="11"/>
        <v>97</v>
      </c>
      <c r="B101" s="1">
        <f t="shared" ca="1" si="14"/>
        <v>0.43426511900126186</v>
      </c>
      <c r="C101" s="1">
        <f t="shared" ca="1" si="15"/>
        <v>-0.16552568113501251</v>
      </c>
      <c r="D101" s="1">
        <f t="shared" ca="1" si="16"/>
        <v>0.88090569424883391</v>
      </c>
      <c r="E101" s="1">
        <f t="shared" ca="1" si="17"/>
        <v>1.1795264482240737</v>
      </c>
      <c r="F101" s="1">
        <f t="shared" ca="1" si="12"/>
        <v>1.0140007670890612</v>
      </c>
      <c r="G101" s="1">
        <f t="shared" ca="1" si="13"/>
        <v>0.35189804254901114</v>
      </c>
      <c r="H101" s="1">
        <f ca="1">E101+A*C101</f>
        <v>1.1629738801105725</v>
      </c>
    </row>
    <row r="102" spans="1:8" x14ac:dyDescent="0.3">
      <c r="A102" s="1">
        <f t="shared" si="11"/>
        <v>98</v>
      </c>
      <c r="B102" s="1">
        <f t="shared" ca="1" si="14"/>
        <v>0.63450681827429667</v>
      </c>
      <c r="C102" s="1">
        <f t="shared" ca="1" si="15"/>
        <v>0.34381374398329145</v>
      </c>
      <c r="D102" s="1">
        <f t="shared" ca="1" si="16"/>
        <v>0.98353952469476158</v>
      </c>
      <c r="E102" s="1">
        <f t="shared" ca="1" si="17"/>
        <v>2.1330460276137853</v>
      </c>
      <c r="F102" s="1">
        <f t="shared" ca="1" si="12"/>
        <v>2.4768597715970766</v>
      </c>
      <c r="G102" s="1">
        <f t="shared" ca="1" si="13"/>
        <v>3.8521147475302424</v>
      </c>
      <c r="H102" s="1">
        <f ca="1">E102+A*C102</f>
        <v>2.1674274020121143</v>
      </c>
    </row>
    <row r="103" spans="1:8" x14ac:dyDescent="0.3">
      <c r="A103" s="1">
        <f t="shared" si="11"/>
        <v>99</v>
      </c>
      <c r="B103" s="1">
        <f t="shared" ca="1" si="14"/>
        <v>0.26677883882100883</v>
      </c>
      <c r="C103" s="1">
        <f t="shared" ca="1" si="15"/>
        <v>-0.62258438109404801</v>
      </c>
      <c r="D103" s="1">
        <f t="shared" ca="1" si="16"/>
        <v>0.35452170580912412</v>
      </c>
      <c r="E103" s="1">
        <f t="shared" ca="1" si="17"/>
        <v>-0.37314112563117829</v>
      </c>
      <c r="F103" s="1">
        <f t="shared" ca="1" si="12"/>
        <v>-0.99572550672522631</v>
      </c>
      <c r="G103" s="1">
        <f t="shared" ca="1" si="13"/>
        <v>-3.4860630311014185</v>
      </c>
      <c r="H103" s="1">
        <f ca="1">E103+A*C103</f>
        <v>-0.43539956374058308</v>
      </c>
    </row>
    <row r="104" spans="1:8" x14ac:dyDescent="0.3">
      <c r="A104" s="1">
        <f t="shared" si="11"/>
        <v>100</v>
      </c>
      <c r="B104" s="1">
        <f t="shared" ca="1" si="14"/>
        <v>0.12905572442406388</v>
      </c>
      <c r="C104" s="1">
        <f t="shared" ca="1" si="15"/>
        <v>-1.1308661111490839</v>
      </c>
      <c r="D104" s="1">
        <f t="shared" ca="1" si="16"/>
        <v>0.83136314553664226</v>
      </c>
      <c r="E104" s="1">
        <f t="shared" ca="1" si="17"/>
        <v>0.95956595788917176</v>
      </c>
      <c r="F104" s="1">
        <f t="shared" ca="1" si="12"/>
        <v>-0.1713001532599121</v>
      </c>
      <c r="G104" s="1">
        <f t="shared" ca="1" si="13"/>
        <v>-4.6947645978562473</v>
      </c>
      <c r="H104" s="1">
        <f ca="1">E104+A*C104</f>
        <v>0.8464793467742634</v>
      </c>
    </row>
    <row r="105" spans="1:8" x14ac:dyDescent="0.3">
      <c r="A105" s="1">
        <f t="shared" si="11"/>
        <v>101</v>
      </c>
      <c r="B105" s="1">
        <f t="shared" ca="1" si="14"/>
        <v>0.72672209283993394</v>
      </c>
      <c r="C105" s="1">
        <f t="shared" ca="1" si="15"/>
        <v>0.60292916307191502</v>
      </c>
      <c r="D105" s="1">
        <f t="shared" ca="1" si="16"/>
        <v>0.12540956442794149</v>
      </c>
      <c r="E105" s="1">
        <f t="shared" ca="1" si="17"/>
        <v>-1.1483620609435803</v>
      </c>
      <c r="F105" s="1">
        <f t="shared" ca="1" si="12"/>
        <v>-0.54543289787166527</v>
      </c>
      <c r="G105" s="1">
        <f t="shared" ca="1" si="13"/>
        <v>1.8662837544159949</v>
      </c>
      <c r="H105" s="1">
        <f ca="1">E105+A*C105</f>
        <v>-1.0880691446363888</v>
      </c>
    </row>
    <row r="106" spans="1:8" x14ac:dyDescent="0.3">
      <c r="A106" s="1">
        <f t="shared" si="11"/>
        <v>102</v>
      </c>
      <c r="B106" s="1">
        <f t="shared" ca="1" si="14"/>
        <v>0.70736231510531478</v>
      </c>
      <c r="C106" s="1">
        <f t="shared" ca="1" si="15"/>
        <v>0.54569534863019376</v>
      </c>
      <c r="D106" s="1">
        <f t="shared" ca="1" si="16"/>
        <v>0.68002326998614016</v>
      </c>
      <c r="E106" s="1">
        <f t="shared" ca="1" si="17"/>
        <v>0.46776387078047682</v>
      </c>
      <c r="F106" s="1">
        <f t="shared" ca="1" si="12"/>
        <v>1.0134592194106706</v>
      </c>
      <c r="G106" s="1">
        <f t="shared" ca="1" si="13"/>
        <v>3.1962406139314457</v>
      </c>
      <c r="H106" s="1">
        <f ca="1">E106+A*C106</f>
        <v>0.52233340564349617</v>
      </c>
    </row>
    <row r="107" spans="1:8" x14ac:dyDescent="0.3">
      <c r="A107" s="1">
        <f t="shared" si="11"/>
        <v>103</v>
      </c>
      <c r="B107" s="1">
        <f t="shared" ca="1" si="14"/>
        <v>5.1629588418852235E-3</v>
      </c>
      <c r="C107" s="1">
        <f t="shared" ca="1" si="15"/>
        <v>-2.56471972544397</v>
      </c>
      <c r="D107" s="1">
        <f t="shared" ca="1" si="16"/>
        <v>0.88277318088748336</v>
      </c>
      <c r="E107" s="1">
        <f t="shared" ca="1" si="17"/>
        <v>1.1889644963476018</v>
      </c>
      <c r="F107" s="1">
        <f t="shared" ca="1" si="12"/>
        <v>-1.3757552290963682</v>
      </c>
      <c r="G107" s="1">
        <f t="shared" ca="1" si="13"/>
        <v>-11.634634130872248</v>
      </c>
      <c r="H107" s="1">
        <f ca="1">E107+A*C107</f>
        <v>0.9324925238032048</v>
      </c>
    </row>
    <row r="108" spans="1:8" x14ac:dyDescent="0.3">
      <c r="A108" s="1">
        <f t="shared" si="11"/>
        <v>104</v>
      </c>
      <c r="B108" s="1">
        <f t="shared" ca="1" si="14"/>
        <v>0.15360899389081251</v>
      </c>
      <c r="C108" s="1">
        <f t="shared" ca="1" si="15"/>
        <v>-1.0210769394028001</v>
      </c>
      <c r="D108" s="1">
        <f t="shared" ca="1" si="16"/>
        <v>0.99784651389831325</v>
      </c>
      <c r="E108" s="1">
        <f t="shared" ca="1" si="17"/>
        <v>2.854757346294917</v>
      </c>
      <c r="F108" s="1">
        <f t="shared" ca="1" si="12"/>
        <v>1.8336804068921169</v>
      </c>
      <c r="G108" s="1">
        <f t="shared" ca="1" si="13"/>
        <v>-2.2506273507190833</v>
      </c>
      <c r="H108" s="1">
        <f ca="1">E108+A*C108</f>
        <v>2.7526496523546369</v>
      </c>
    </row>
    <row r="109" spans="1:8" x14ac:dyDescent="0.3">
      <c r="A109" s="1">
        <f t="shared" si="11"/>
        <v>105</v>
      </c>
      <c r="B109" s="1">
        <f t="shared" ca="1" si="14"/>
        <v>0.69497623659971319</v>
      </c>
      <c r="C109" s="1">
        <f t="shared" ca="1" si="15"/>
        <v>0.51000561674469469</v>
      </c>
      <c r="D109" s="1">
        <f t="shared" ca="1" si="16"/>
        <v>0.79157679273487014</v>
      </c>
      <c r="E109" s="1">
        <f t="shared" ca="1" si="17"/>
        <v>0.81190453065553936</v>
      </c>
      <c r="F109" s="1">
        <f t="shared" ca="1" si="12"/>
        <v>1.3219101474002342</v>
      </c>
      <c r="G109" s="1">
        <f t="shared" ca="1" si="13"/>
        <v>3.3619326143790129</v>
      </c>
      <c r="H109" s="1">
        <f ca="1">E109+A*C109</f>
        <v>0.86290509233000878</v>
      </c>
    </row>
    <row r="110" spans="1:8" x14ac:dyDescent="0.3">
      <c r="A110" s="1">
        <f t="shared" si="11"/>
        <v>106</v>
      </c>
      <c r="B110" s="1">
        <f t="shared" ca="1" si="14"/>
        <v>0.76284457550097673</v>
      </c>
      <c r="C110" s="1">
        <f t="shared" ca="1" si="15"/>
        <v>0.71548266443708086</v>
      </c>
      <c r="D110" s="1">
        <f t="shared" ca="1" si="16"/>
        <v>0.29390574619344056</v>
      </c>
      <c r="E110" s="1">
        <f t="shared" ca="1" si="17"/>
        <v>-0.54201018089021524</v>
      </c>
      <c r="F110" s="1">
        <f t="shared" ca="1" si="12"/>
        <v>0.17347248354686562</v>
      </c>
      <c r="G110" s="1">
        <f t="shared" ca="1" si="13"/>
        <v>3.0354031412951894</v>
      </c>
      <c r="H110" s="1">
        <f ca="1">E110+A*C110</f>
        <v>-0.47046191444650715</v>
      </c>
    </row>
    <row r="111" spans="1:8" x14ac:dyDescent="0.3">
      <c r="A111" s="1">
        <f t="shared" si="11"/>
        <v>107</v>
      </c>
      <c r="B111" s="1">
        <f t="shared" ca="1" si="14"/>
        <v>0.27131314420413244</v>
      </c>
      <c r="C111" s="1">
        <f t="shared" ca="1" si="15"/>
        <v>-0.60884634936765669</v>
      </c>
      <c r="D111" s="1">
        <f t="shared" ca="1" si="16"/>
        <v>0.91557836186383301</v>
      </c>
      <c r="E111" s="1">
        <f t="shared" ca="1" si="17"/>
        <v>1.3759300966512573</v>
      </c>
      <c r="F111" s="1">
        <f t="shared" ca="1" si="12"/>
        <v>0.76708374728360063</v>
      </c>
      <c r="G111" s="1">
        <f t="shared" ca="1" si="13"/>
        <v>-1.6683016501870263</v>
      </c>
      <c r="H111" s="1">
        <f ca="1">E111+A*C111</f>
        <v>1.3150454617144915</v>
      </c>
    </row>
    <row r="112" spans="1:8" x14ac:dyDescent="0.3">
      <c r="A112" s="1">
        <f t="shared" si="11"/>
        <v>108</v>
      </c>
      <c r="B112" s="1">
        <f t="shared" ca="1" si="14"/>
        <v>4.2419171724207283E-3</v>
      </c>
      <c r="C112" s="1">
        <f t="shared" ca="1" si="15"/>
        <v>-2.6321822350507071</v>
      </c>
      <c r="D112" s="1">
        <f t="shared" ca="1" si="16"/>
        <v>0.71238779501927862</v>
      </c>
      <c r="E112" s="1">
        <f t="shared" ca="1" si="17"/>
        <v>0.56037392991423673</v>
      </c>
      <c r="F112" s="1">
        <f t="shared" ca="1" si="12"/>
        <v>-2.0718083051364706</v>
      </c>
      <c r="G112" s="1">
        <f t="shared" ca="1" si="13"/>
        <v>-12.600537245339298</v>
      </c>
      <c r="H112" s="1">
        <f ca="1">E112+A*C112</f>
        <v>0.297155706409166</v>
      </c>
    </row>
    <row r="113" spans="1:8" x14ac:dyDescent="0.3">
      <c r="A113" s="1">
        <f t="shared" si="11"/>
        <v>109</v>
      </c>
      <c r="B113" s="1">
        <f t="shared" ca="1" si="14"/>
        <v>0.54489023686755489</v>
      </c>
      <c r="C113" s="1">
        <f t="shared" ca="1" si="15"/>
        <v>0.11276164617577052</v>
      </c>
      <c r="D113" s="1">
        <f t="shared" ca="1" si="16"/>
        <v>0.40141773488066568</v>
      </c>
      <c r="E113" s="1">
        <f t="shared" ca="1" si="17"/>
        <v>-0.24967916777964089</v>
      </c>
      <c r="F113" s="1">
        <f t="shared" ca="1" si="12"/>
        <v>-0.13691752160387038</v>
      </c>
      <c r="G113" s="1">
        <f t="shared" ca="1" si="13"/>
        <v>0.31412906309921168</v>
      </c>
      <c r="H113" s="1">
        <f ca="1">E113+A*C113</f>
        <v>-0.23840300316206384</v>
      </c>
    </row>
    <row r="114" spans="1:8" x14ac:dyDescent="0.3">
      <c r="A114" s="1">
        <f t="shared" si="11"/>
        <v>110</v>
      </c>
      <c r="B114" s="1">
        <f t="shared" ca="1" si="14"/>
        <v>0.61086221139653396</v>
      </c>
      <c r="C114" s="1">
        <f t="shared" ca="1" si="15"/>
        <v>0.28156696056545466</v>
      </c>
      <c r="D114" s="1">
        <f t="shared" ca="1" si="16"/>
        <v>0.13041416889662616</v>
      </c>
      <c r="E114" s="1">
        <f t="shared" ca="1" si="17"/>
        <v>-1.1244354555992007</v>
      </c>
      <c r="F114" s="1">
        <f t="shared" ca="1" si="12"/>
        <v>-0.84286849503374595</v>
      </c>
      <c r="G114" s="1">
        <f t="shared" ca="1" si="13"/>
        <v>0.2833993472280727</v>
      </c>
      <c r="H114" s="1">
        <f ca="1">E114+A*C114</f>
        <v>-1.0962787595426553</v>
      </c>
    </row>
    <row r="115" spans="1:8" x14ac:dyDescent="0.3">
      <c r="A115" s="1">
        <f t="shared" si="11"/>
        <v>111</v>
      </c>
      <c r="B115" s="1">
        <f t="shared" ca="1" si="14"/>
        <v>0.80553049082648109</v>
      </c>
      <c r="C115" s="1">
        <f t="shared" ca="1" si="15"/>
        <v>0.86154305571280021</v>
      </c>
      <c r="D115" s="1">
        <f t="shared" ca="1" si="16"/>
        <v>0.17432848022180469</v>
      </c>
      <c r="E115" s="1">
        <f t="shared" ca="1" si="17"/>
        <v>-0.93719752933102596</v>
      </c>
      <c r="F115" s="1">
        <f t="shared" ca="1" si="12"/>
        <v>-7.5654473618225748E-2</v>
      </c>
      <c r="G115" s="1">
        <f t="shared" ca="1" si="13"/>
        <v>3.3705177492329752</v>
      </c>
      <c r="H115" s="1">
        <f ca="1">E115+A*C115</f>
        <v>-0.85104322375974595</v>
      </c>
    </row>
    <row r="116" spans="1:8" x14ac:dyDescent="0.3">
      <c r="A116" s="1">
        <f t="shared" si="11"/>
        <v>112</v>
      </c>
      <c r="B116" s="1">
        <f t="shared" ca="1" si="14"/>
        <v>0.54086718246000332</v>
      </c>
      <c r="C116" s="1">
        <f t="shared" ca="1" si="15"/>
        <v>0.10261865673333671</v>
      </c>
      <c r="D116" s="1">
        <f t="shared" ca="1" si="16"/>
        <v>0.43323404965469714</v>
      </c>
      <c r="E116" s="1">
        <f t="shared" ca="1" si="17"/>
        <v>-0.16814640983451637</v>
      </c>
      <c r="F116" s="1">
        <f t="shared" ca="1" si="12"/>
        <v>-6.5527753101179656E-2</v>
      </c>
      <c r="G116" s="1">
        <f t="shared" ca="1" si="13"/>
        <v>0.34494687383216727</v>
      </c>
      <c r="H116" s="1">
        <f ca="1">E116+A*C116</f>
        <v>-0.15788454416118269</v>
      </c>
    </row>
    <row r="117" spans="1:8" x14ac:dyDescent="0.3">
      <c r="A117" s="1">
        <f t="shared" si="11"/>
        <v>113</v>
      </c>
      <c r="B117" s="1">
        <f t="shared" ca="1" si="14"/>
        <v>0.70966597709588952</v>
      </c>
      <c r="C117" s="1">
        <f t="shared" ca="1" si="15"/>
        <v>0.5524091751853285</v>
      </c>
      <c r="D117" s="1">
        <f t="shared" ca="1" si="16"/>
        <v>0.64346855084146959</v>
      </c>
      <c r="E117" s="1">
        <f t="shared" ca="1" si="17"/>
        <v>0.36774564998783449</v>
      </c>
      <c r="F117" s="1">
        <f t="shared" ca="1" si="12"/>
        <v>0.92015482517316305</v>
      </c>
      <c r="G117" s="1">
        <f t="shared" ca="1" si="13"/>
        <v>3.1297915259144768</v>
      </c>
      <c r="H117" s="1">
        <f ca="1">E117+A*C117</f>
        <v>0.42298656750636732</v>
      </c>
    </row>
    <row r="118" spans="1:8" x14ac:dyDescent="0.3">
      <c r="A118" s="1">
        <f t="shared" si="11"/>
        <v>114</v>
      </c>
      <c r="B118" s="1">
        <f t="shared" ca="1" si="14"/>
        <v>0.77731080767200067</v>
      </c>
      <c r="C118" s="1">
        <f t="shared" ca="1" si="15"/>
        <v>0.76314255292044852</v>
      </c>
      <c r="D118" s="1">
        <f t="shared" ca="1" si="16"/>
        <v>6.3729645364632104E-2</v>
      </c>
      <c r="E118" s="1">
        <f t="shared" ca="1" si="17"/>
        <v>-1.524197866921029</v>
      </c>
      <c r="F118" s="1">
        <f t="shared" ca="1" si="12"/>
        <v>-0.76105531400058046</v>
      </c>
      <c r="G118" s="1">
        <f t="shared" ca="1" si="13"/>
        <v>2.2915148976812132</v>
      </c>
      <c r="H118" s="1">
        <f ca="1">E118+A*C118</f>
        <v>-1.4478836116289842</v>
      </c>
    </row>
    <row r="119" spans="1:8" x14ac:dyDescent="0.3">
      <c r="A119" s="1">
        <f t="shared" ref="A119:A182" si="18">1+A118</f>
        <v>115</v>
      </c>
      <c r="B119" s="1">
        <f t="shared" ca="1" si="14"/>
        <v>0.4754206857198503</v>
      </c>
      <c r="C119" s="1">
        <f t="shared" ca="1" si="15"/>
        <v>-6.1650234761017303E-2</v>
      </c>
      <c r="D119" s="1">
        <f t="shared" ca="1" si="16"/>
        <v>0.69841158168346396</v>
      </c>
      <c r="E119" s="1">
        <f t="shared" ca="1" si="17"/>
        <v>0.51983750475204082</v>
      </c>
      <c r="F119" s="1">
        <f t="shared" ref="F119:F182" ca="1" si="19">E119+C119</f>
        <v>0.45818726999102355</v>
      </c>
      <c r="G119" s="1">
        <f t="shared" ca="1" si="13"/>
        <v>0.21158633094695434</v>
      </c>
      <c r="H119" s="1">
        <f ca="1">E119+A*C119</f>
        <v>0.51367248127593912</v>
      </c>
    </row>
    <row r="120" spans="1:8" x14ac:dyDescent="0.3">
      <c r="A120" s="1">
        <f t="shared" si="18"/>
        <v>116</v>
      </c>
      <c r="B120" s="1">
        <f t="shared" ca="1" si="14"/>
        <v>0.43994928235665898</v>
      </c>
      <c r="C120" s="1">
        <f t="shared" ca="1" si="15"/>
        <v>-0.15109780406829007</v>
      </c>
      <c r="D120" s="1">
        <f t="shared" ca="1" si="16"/>
        <v>0.82584713584648994</v>
      </c>
      <c r="E120" s="1">
        <f t="shared" ca="1" si="17"/>
        <v>0.93788068893171483</v>
      </c>
      <c r="F120" s="1">
        <f t="shared" ca="1" si="19"/>
        <v>0.78678288486342474</v>
      </c>
      <c r="G120" s="1">
        <f t="shared" ca="1" si="13"/>
        <v>0.18239166859026446</v>
      </c>
      <c r="H120" s="1">
        <f ca="1">E120+A*C120</f>
        <v>0.92277090852488586</v>
      </c>
    </row>
    <row r="121" spans="1:8" x14ac:dyDescent="0.3">
      <c r="A121" s="1">
        <f t="shared" si="18"/>
        <v>117</v>
      </c>
      <c r="B121" s="1">
        <f t="shared" ca="1" si="14"/>
        <v>0.16997221922950256</v>
      </c>
      <c r="C121" s="1">
        <f t="shared" ca="1" si="15"/>
        <v>-0.9542750410821853</v>
      </c>
      <c r="D121" s="1">
        <f t="shared" ca="1" si="16"/>
        <v>0.31063564030280222</v>
      </c>
      <c r="E121" s="1">
        <f t="shared" ca="1" si="17"/>
        <v>-0.49404941610023484</v>
      </c>
      <c r="F121" s="1">
        <f t="shared" ca="1" si="19"/>
        <v>-1.4483244571824201</v>
      </c>
      <c r="G121" s="1">
        <f t="shared" ca="1" si="13"/>
        <v>-5.2654246215111611</v>
      </c>
      <c r="H121" s="1">
        <f ca="1">E121+A*C121</f>
        <v>-0.58947692020845333</v>
      </c>
    </row>
    <row r="122" spans="1:8" x14ac:dyDescent="0.3">
      <c r="A122" s="1">
        <f t="shared" si="18"/>
        <v>118</v>
      </c>
      <c r="B122" s="1">
        <f t="shared" ca="1" si="14"/>
        <v>7.4079623558552576E-2</v>
      </c>
      <c r="C122" s="1">
        <f t="shared" ca="1" si="15"/>
        <v>-1.4460640169228716</v>
      </c>
      <c r="D122" s="1">
        <f t="shared" ca="1" si="16"/>
        <v>0.55384316230641384</v>
      </c>
      <c r="E122" s="1">
        <f t="shared" ca="1" si="17"/>
        <v>0.13537716780569647</v>
      </c>
      <c r="F122" s="1">
        <f t="shared" ca="1" si="19"/>
        <v>-1.310686849117175</v>
      </c>
      <c r="G122" s="1">
        <f t="shared" ca="1" si="13"/>
        <v>-7.0949429168086615</v>
      </c>
      <c r="H122" s="1">
        <f ca="1">E122+A*C122</f>
        <v>-9.2292338865906931E-3</v>
      </c>
    </row>
    <row r="123" spans="1:8" x14ac:dyDescent="0.3">
      <c r="A123" s="1">
        <f t="shared" si="18"/>
        <v>119</v>
      </c>
      <c r="B123" s="1">
        <f t="shared" ca="1" si="14"/>
        <v>0.9989903497719127</v>
      </c>
      <c r="C123" s="1">
        <f t="shared" ca="1" si="15"/>
        <v>3.0873788758313849</v>
      </c>
      <c r="D123" s="1">
        <f t="shared" ca="1" si="16"/>
        <v>0.91453032065163464</v>
      </c>
      <c r="E123" s="1">
        <f t="shared" ca="1" si="17"/>
        <v>1.3691917035589491</v>
      </c>
      <c r="F123" s="1">
        <f t="shared" ca="1" si="19"/>
        <v>4.4565705793903341</v>
      </c>
      <c r="G123" s="1">
        <f t="shared" ca="1" si="13"/>
        <v>16.806086082715876</v>
      </c>
      <c r="H123" s="1">
        <f ca="1">E123+A*C123</f>
        <v>1.6779295911420877</v>
      </c>
    </row>
    <row r="124" spans="1:8" x14ac:dyDescent="0.3">
      <c r="A124" s="1">
        <f t="shared" si="18"/>
        <v>120</v>
      </c>
      <c r="B124" s="1">
        <f t="shared" ca="1" si="14"/>
        <v>0.43829515581853051</v>
      </c>
      <c r="C124" s="1">
        <f t="shared" ca="1" si="15"/>
        <v>-0.15529302819278559</v>
      </c>
      <c r="D124" s="1">
        <f t="shared" ca="1" si="16"/>
        <v>0.98006813846287033</v>
      </c>
      <c r="E124" s="1">
        <f t="shared" ca="1" si="17"/>
        <v>2.0551582408778377</v>
      </c>
      <c r="F124" s="1">
        <f t="shared" ca="1" si="19"/>
        <v>1.8998652126850522</v>
      </c>
      <c r="G124" s="1">
        <f t="shared" ca="1" si="13"/>
        <v>1.2786930999139097</v>
      </c>
      <c r="H124" s="1">
        <f ca="1">E124+A*C124</f>
        <v>2.0396289380585593</v>
      </c>
    </row>
    <row r="125" spans="1:8" x14ac:dyDescent="0.3">
      <c r="A125" s="1">
        <f t="shared" si="18"/>
        <v>121</v>
      </c>
      <c r="B125" s="1">
        <f t="shared" ca="1" si="14"/>
        <v>0.58239049358893824</v>
      </c>
      <c r="C125" s="1">
        <f t="shared" ca="1" si="15"/>
        <v>0.20801274899621891</v>
      </c>
      <c r="D125" s="1">
        <f t="shared" ca="1" si="16"/>
        <v>0.39648202218095163</v>
      </c>
      <c r="E125" s="1">
        <f t="shared" ca="1" si="17"/>
        <v>-0.26246360070976932</v>
      </c>
      <c r="F125" s="1">
        <f t="shared" ca="1" si="19"/>
        <v>-5.4450851713550408E-2</v>
      </c>
      <c r="G125" s="1">
        <f t="shared" ca="1" si="13"/>
        <v>0.77760014427132518</v>
      </c>
      <c r="H125" s="1">
        <f ca="1">E125+A*C125</f>
        <v>-0.24166232581014743</v>
      </c>
    </row>
    <row r="126" spans="1:8" x14ac:dyDescent="0.3">
      <c r="A126" s="1">
        <f t="shared" si="18"/>
        <v>122</v>
      </c>
      <c r="B126" s="1">
        <f t="shared" ca="1" si="14"/>
        <v>3.0544286149506439E-2</v>
      </c>
      <c r="C126" s="1">
        <f t="shared" ca="1" si="15"/>
        <v>-1.8728538296116815</v>
      </c>
      <c r="D126" s="1">
        <f t="shared" ca="1" si="16"/>
        <v>0.55399704894299517</v>
      </c>
      <c r="E126" s="1">
        <f t="shared" ca="1" si="17"/>
        <v>0.13576646560568037</v>
      </c>
      <c r="F126" s="1">
        <f t="shared" ca="1" si="19"/>
        <v>-1.7370873640060012</v>
      </c>
      <c r="G126" s="1">
        <f t="shared" ca="1" si="13"/>
        <v>-9.2285026824527261</v>
      </c>
      <c r="H126" s="1">
        <f ca="1">E126+A*C126</f>
        <v>-5.1518917355487776E-2</v>
      </c>
    </row>
    <row r="127" spans="1:8" x14ac:dyDescent="0.3">
      <c r="A127" s="1">
        <f t="shared" si="18"/>
        <v>123</v>
      </c>
      <c r="B127" s="1">
        <f t="shared" ca="1" si="14"/>
        <v>0.49845892643675349</v>
      </c>
      <c r="C127" s="1">
        <f t="shared" ca="1" si="15"/>
        <v>-3.8629081739895163E-3</v>
      </c>
      <c r="D127" s="1">
        <f t="shared" ca="1" si="16"/>
        <v>0.43043293192155108</v>
      </c>
      <c r="E127" s="1">
        <f t="shared" ca="1" si="17"/>
        <v>-0.17527206122474104</v>
      </c>
      <c r="F127" s="1">
        <f t="shared" ca="1" si="19"/>
        <v>-0.17913496939873055</v>
      </c>
      <c r="G127" s="1">
        <f t="shared" ca="1" si="13"/>
        <v>-0.19458660209468862</v>
      </c>
      <c r="H127" s="1">
        <f ca="1">E127+A*C127</f>
        <v>-0.17565835204214</v>
      </c>
    </row>
    <row r="128" spans="1:8" x14ac:dyDescent="0.3">
      <c r="A128" s="1">
        <f t="shared" si="18"/>
        <v>124</v>
      </c>
      <c r="B128" s="1">
        <f t="shared" ca="1" si="14"/>
        <v>0.18398144667775984</v>
      </c>
      <c r="C128" s="1">
        <f t="shared" ca="1" si="15"/>
        <v>-0.90029572906069344</v>
      </c>
      <c r="D128" s="1">
        <f t="shared" ca="1" si="16"/>
        <v>0.85488699454297368</v>
      </c>
      <c r="E128" s="1">
        <f t="shared" ca="1" si="17"/>
        <v>1.057625941376944</v>
      </c>
      <c r="F128" s="1">
        <f t="shared" ca="1" si="19"/>
        <v>0.15733021231625055</v>
      </c>
      <c r="G128" s="1">
        <f t="shared" ca="1" si="13"/>
        <v>-3.443852703926523</v>
      </c>
      <c r="H128" s="1">
        <f ca="1">E128+A*C128</f>
        <v>0.9675963684708746</v>
      </c>
    </row>
    <row r="129" spans="1:8" x14ac:dyDescent="0.3">
      <c r="A129" s="1">
        <f t="shared" si="18"/>
        <v>125</v>
      </c>
      <c r="B129" s="1">
        <f t="shared" ca="1" si="14"/>
        <v>0.52084879093643854</v>
      </c>
      <c r="C129" s="1">
        <f t="shared" ca="1" si="15"/>
        <v>5.2283979796756579E-2</v>
      </c>
      <c r="D129" s="1">
        <f t="shared" ca="1" si="16"/>
        <v>0.8537303317144137</v>
      </c>
      <c r="E129" s="1">
        <f t="shared" ca="1" si="17"/>
        <v>1.0525673308040298</v>
      </c>
      <c r="F129" s="1">
        <f t="shared" ca="1" si="19"/>
        <v>1.1048513106007862</v>
      </c>
      <c r="G129" s="1">
        <f t="shared" ca="1" si="13"/>
        <v>1.3139872297878126</v>
      </c>
      <c r="H129" s="1">
        <f ca="1">E129+A*C129</f>
        <v>1.0577957287837054</v>
      </c>
    </row>
    <row r="130" spans="1:8" x14ac:dyDescent="0.3">
      <c r="A130" s="1">
        <f t="shared" si="18"/>
        <v>126</v>
      </c>
      <c r="B130" s="1">
        <f t="shared" ca="1" si="14"/>
        <v>0.28745906343350203</v>
      </c>
      <c r="C130" s="1">
        <f t="shared" ca="1" si="15"/>
        <v>-0.56082311567793042</v>
      </c>
      <c r="D130" s="1">
        <f t="shared" ca="1" si="16"/>
        <v>0.68608153048920029</v>
      </c>
      <c r="E130" s="1">
        <f t="shared" ca="1" si="17"/>
        <v>0.48477361766020194</v>
      </c>
      <c r="F130" s="1">
        <f t="shared" ca="1" si="19"/>
        <v>-7.6049498017728479E-2</v>
      </c>
      <c r="G130" s="1">
        <f t="shared" ca="1" si="13"/>
        <v>-2.3193419607294503</v>
      </c>
      <c r="H130" s="1">
        <f ca="1">E130+A*C130</f>
        <v>0.42869130609240891</v>
      </c>
    </row>
    <row r="131" spans="1:8" x14ac:dyDescent="0.3">
      <c r="A131" s="1">
        <f t="shared" si="18"/>
        <v>127</v>
      </c>
      <c r="B131" s="1">
        <f t="shared" ca="1" si="14"/>
        <v>0.52087195844921153</v>
      </c>
      <c r="C131" s="1">
        <f t="shared" ca="1" si="15"/>
        <v>5.2342131655730761E-2</v>
      </c>
      <c r="D131" s="1">
        <f t="shared" ca="1" si="16"/>
        <v>0.29976362309154292</v>
      </c>
      <c r="E131" s="1">
        <f t="shared" ca="1" si="17"/>
        <v>-0.52508047846658412</v>
      </c>
      <c r="F131" s="1">
        <f t="shared" ca="1" si="19"/>
        <v>-0.47273834681085336</v>
      </c>
      <c r="G131" s="1">
        <f t="shared" ca="1" si="13"/>
        <v>-0.26336982018793031</v>
      </c>
      <c r="H131" s="1">
        <f ca="1">E131+A*C131</f>
        <v>-0.51984626530101108</v>
      </c>
    </row>
    <row r="132" spans="1:8" x14ac:dyDescent="0.3">
      <c r="A132" s="1">
        <f t="shared" si="18"/>
        <v>128</v>
      </c>
      <c r="B132" s="1">
        <f t="shared" ca="1" si="14"/>
        <v>0.6834782194823863</v>
      </c>
      <c r="C132" s="1">
        <f t="shared" ca="1" si="15"/>
        <v>0.47744740996622576</v>
      </c>
      <c r="D132" s="1">
        <f t="shared" ca="1" si="16"/>
        <v>0.81333725388835076</v>
      </c>
      <c r="E132" s="1">
        <f t="shared" ca="1" si="17"/>
        <v>0.89026149349855166</v>
      </c>
      <c r="F132" s="1">
        <f t="shared" ca="1" si="19"/>
        <v>1.3677089034647774</v>
      </c>
      <c r="G132" s="1">
        <f t="shared" ca="1" si="13"/>
        <v>3.2774985433296804</v>
      </c>
      <c r="H132" s="1">
        <f ca="1">E132+A*C132</f>
        <v>0.93800623449517428</v>
      </c>
    </row>
    <row r="133" spans="1:8" x14ac:dyDescent="0.3">
      <c r="A133" s="1">
        <f t="shared" si="18"/>
        <v>129</v>
      </c>
      <c r="B133" s="1">
        <f t="shared" ca="1" si="14"/>
        <v>0.1127920053843805</v>
      </c>
      <c r="C133" s="1">
        <f t="shared" ca="1" si="15"/>
        <v>-1.2118128957723735</v>
      </c>
      <c r="D133" s="1">
        <f t="shared" ca="1" si="16"/>
        <v>0.43577467403298642</v>
      </c>
      <c r="E133" s="1">
        <f t="shared" ca="1" si="17"/>
        <v>-0.16169080212914397</v>
      </c>
      <c r="F133" s="1">
        <f t="shared" ca="1" si="19"/>
        <v>-1.3735036979015174</v>
      </c>
      <c r="G133" s="1">
        <f t="shared" ca="1" si="13"/>
        <v>-6.2207552809910114</v>
      </c>
      <c r="H133" s="1">
        <f ca="1">E133+A*C133</f>
        <v>-0.28287209170638133</v>
      </c>
    </row>
    <row r="134" spans="1:8" x14ac:dyDescent="0.3">
      <c r="A134" s="1">
        <f t="shared" si="18"/>
        <v>130</v>
      </c>
      <c r="B134" s="1">
        <f t="shared" ca="1" si="14"/>
        <v>7.5836086239127187E-3</v>
      </c>
      <c r="C134" s="1">
        <f t="shared" ca="1" si="15"/>
        <v>-2.428361491714786</v>
      </c>
      <c r="D134" s="1">
        <f t="shared" ca="1" si="16"/>
        <v>0.25332811416504675</v>
      </c>
      <c r="E134" s="1">
        <f t="shared" ca="1" si="17"/>
        <v>-0.66405325270487259</v>
      </c>
      <c r="F134" s="1">
        <f t="shared" ca="1" si="19"/>
        <v>-3.0924147444196586</v>
      </c>
      <c r="G134" s="1">
        <f t="shared" ref="G134:G197" ca="1" si="20">E134+5*C134</f>
        <v>-12.805860711278802</v>
      </c>
      <c r="H134" s="1">
        <f ca="1">E134+A*C134</f>
        <v>-0.90688940187635114</v>
      </c>
    </row>
    <row r="135" spans="1:8" x14ac:dyDescent="0.3">
      <c r="A135" s="1">
        <f t="shared" si="18"/>
        <v>131</v>
      </c>
      <c r="B135" s="1">
        <f t="shared" ref="B135:B198" ca="1" si="21">RAND()</f>
        <v>0.84873734494032393</v>
      </c>
      <c r="C135" s="1">
        <f t="shared" ref="C135:C198" ca="1" si="22" xml:space="preserve"> NORMINV(B135,0,1)</f>
        <v>1.0310330741907341</v>
      </c>
      <c r="D135" s="1">
        <f t="shared" ref="D135:D198" ca="1" si="23">RAND()</f>
        <v>0.63422826541316202</v>
      </c>
      <c r="E135" s="1">
        <f t="shared" ref="E135:E198" ca="1" si="24" xml:space="preserve"> NORMINV(D135,0,1)</f>
        <v>0.34307309775026518</v>
      </c>
      <c r="F135" s="1">
        <f t="shared" ca="1" si="19"/>
        <v>1.3741061719409993</v>
      </c>
      <c r="G135" s="1">
        <f t="shared" ca="1" si="20"/>
        <v>5.4982384687039358</v>
      </c>
      <c r="H135" s="1">
        <f ca="1">E135+A*C135</f>
        <v>0.4461764051693386</v>
      </c>
    </row>
    <row r="136" spans="1:8" x14ac:dyDescent="0.3">
      <c r="A136" s="1">
        <f t="shared" si="18"/>
        <v>132</v>
      </c>
      <c r="B136" s="1">
        <f t="shared" ca="1" si="21"/>
        <v>0.69184876751050695</v>
      </c>
      <c r="C136" s="1">
        <f t="shared" ca="1" si="22"/>
        <v>0.50109755858590821</v>
      </c>
      <c r="D136" s="1">
        <f t="shared" ca="1" si="23"/>
        <v>0.3478802651790398</v>
      </c>
      <c r="E136" s="1">
        <f t="shared" ca="1" si="24"/>
        <v>-0.39104965843020156</v>
      </c>
      <c r="F136" s="1">
        <f t="shared" ca="1" si="19"/>
        <v>0.11004790015570665</v>
      </c>
      <c r="G136" s="1">
        <f t="shared" ca="1" si="20"/>
        <v>2.1144381344993395</v>
      </c>
      <c r="H136" s="1">
        <f ca="1">E136+A*C136</f>
        <v>-0.34093990257161072</v>
      </c>
    </row>
    <row r="137" spans="1:8" x14ac:dyDescent="0.3">
      <c r="A137" s="1">
        <f t="shared" si="18"/>
        <v>133</v>
      </c>
      <c r="B137" s="1">
        <f t="shared" ca="1" si="21"/>
        <v>0.24081903009843197</v>
      </c>
      <c r="C137" s="1">
        <f t="shared" ca="1" si="22"/>
        <v>-0.7036703965249882</v>
      </c>
      <c r="D137" s="1">
        <f t="shared" ca="1" si="23"/>
        <v>0.74298426663450334</v>
      </c>
      <c r="E137" s="1">
        <f t="shared" ca="1" si="24"/>
        <v>0.65257320158399534</v>
      </c>
      <c r="F137" s="1">
        <f t="shared" ca="1" si="19"/>
        <v>-5.1097194940992852E-2</v>
      </c>
      <c r="G137" s="1">
        <f t="shared" ca="1" si="20"/>
        <v>-2.8657787810409454</v>
      </c>
      <c r="H137" s="1">
        <f ca="1">E137+A*C137</f>
        <v>0.58220616193149655</v>
      </c>
    </row>
    <row r="138" spans="1:8" x14ac:dyDescent="0.3">
      <c r="A138" s="1">
        <f t="shared" si="18"/>
        <v>134</v>
      </c>
      <c r="B138" s="1">
        <f t="shared" ca="1" si="21"/>
        <v>0.12825987934675775</v>
      </c>
      <c r="C138" s="1">
        <f t="shared" ca="1" si="22"/>
        <v>-1.1346553344062975</v>
      </c>
      <c r="D138" s="1">
        <f t="shared" ca="1" si="23"/>
        <v>0.88604956269634139</v>
      </c>
      <c r="E138" s="1">
        <f t="shared" ca="1" si="24"/>
        <v>1.2057837711062223</v>
      </c>
      <c r="F138" s="1">
        <f t="shared" ca="1" si="19"/>
        <v>7.1128436699924746E-2</v>
      </c>
      <c r="G138" s="1">
        <f t="shared" ca="1" si="20"/>
        <v>-4.4674929009252651</v>
      </c>
      <c r="H138" s="1">
        <f ca="1">E138+A*C138</f>
        <v>1.0923182376655924</v>
      </c>
    </row>
    <row r="139" spans="1:8" x14ac:dyDescent="0.3">
      <c r="A139" s="1">
        <f t="shared" si="18"/>
        <v>135</v>
      </c>
      <c r="B139" s="1">
        <f t="shared" ca="1" si="21"/>
        <v>0.30703605147929203</v>
      </c>
      <c r="C139" s="1">
        <f t="shared" ca="1" si="22"/>
        <v>-0.50426936385172061</v>
      </c>
      <c r="D139" s="1">
        <f t="shared" ca="1" si="23"/>
        <v>0.90886799406769481</v>
      </c>
      <c r="E139" s="1">
        <f t="shared" ca="1" si="24"/>
        <v>1.3338164701992239</v>
      </c>
      <c r="F139" s="1">
        <f t="shared" ca="1" si="19"/>
        <v>0.82954710634750328</v>
      </c>
      <c r="G139" s="1">
        <f t="shared" ca="1" si="20"/>
        <v>-1.1875303490593792</v>
      </c>
      <c r="H139" s="1">
        <f ca="1">E139+A*C139</f>
        <v>1.2833895338140517</v>
      </c>
    </row>
    <row r="140" spans="1:8" x14ac:dyDescent="0.3">
      <c r="A140" s="1">
        <f t="shared" si="18"/>
        <v>136</v>
      </c>
      <c r="B140" s="1">
        <f t="shared" ca="1" si="21"/>
        <v>0.70690155053835824</v>
      </c>
      <c r="C140" s="1">
        <f t="shared" ca="1" si="22"/>
        <v>0.54435544611629105</v>
      </c>
      <c r="D140" s="1">
        <f t="shared" ca="1" si="23"/>
        <v>0.80004169602669817</v>
      </c>
      <c r="E140" s="1">
        <f t="shared" ca="1" si="24"/>
        <v>0.84177017754442529</v>
      </c>
      <c r="F140" s="1">
        <f t="shared" ca="1" si="19"/>
        <v>1.3861256236607162</v>
      </c>
      <c r="G140" s="1">
        <f t="shared" ca="1" si="20"/>
        <v>3.5635474081258804</v>
      </c>
      <c r="H140" s="1">
        <f ca="1">E140+A*C140</f>
        <v>0.89620572215605443</v>
      </c>
    </row>
    <row r="141" spans="1:8" x14ac:dyDescent="0.3">
      <c r="A141" s="1">
        <f t="shared" si="18"/>
        <v>137</v>
      </c>
      <c r="B141" s="1">
        <f t="shared" ca="1" si="21"/>
        <v>0.11708823296643522</v>
      </c>
      <c r="C141" s="1">
        <f t="shared" ca="1" si="22"/>
        <v>-1.189669122855971</v>
      </c>
      <c r="D141" s="1">
        <f t="shared" ca="1" si="23"/>
        <v>0.63297198396991483</v>
      </c>
      <c r="E141" s="1">
        <f t="shared" ca="1" si="24"/>
        <v>0.33973509234892746</v>
      </c>
      <c r="F141" s="1">
        <f t="shared" ca="1" si="19"/>
        <v>-0.84993403050704353</v>
      </c>
      <c r="G141" s="1">
        <f t="shared" ca="1" si="20"/>
        <v>-5.6086105219309275</v>
      </c>
      <c r="H141" s="1">
        <f ca="1">E141+A*C141</f>
        <v>0.22076818006333035</v>
      </c>
    </row>
    <row r="142" spans="1:8" x14ac:dyDescent="0.3">
      <c r="A142" s="1">
        <f t="shared" si="18"/>
        <v>138</v>
      </c>
      <c r="B142" s="1">
        <f t="shared" ca="1" si="21"/>
        <v>0.18180174602961519</v>
      </c>
      <c r="C142" s="1">
        <f t="shared" ca="1" si="22"/>
        <v>-0.90852011339002925</v>
      </c>
      <c r="D142" s="1">
        <f t="shared" ca="1" si="23"/>
        <v>0.15535861617182034</v>
      </c>
      <c r="E142" s="1">
        <f t="shared" ca="1" si="24"/>
        <v>-1.013718209931177</v>
      </c>
      <c r="F142" s="1">
        <f t="shared" ca="1" si="19"/>
        <v>-1.9222383233212064</v>
      </c>
      <c r="G142" s="1">
        <f t="shared" ca="1" si="20"/>
        <v>-5.5563187768813238</v>
      </c>
      <c r="H142" s="1">
        <f ca="1">E142+A*C142</f>
        <v>-1.10457022127018</v>
      </c>
    </row>
    <row r="143" spans="1:8" x14ac:dyDescent="0.3">
      <c r="A143" s="1">
        <f t="shared" si="18"/>
        <v>139</v>
      </c>
      <c r="B143" s="1">
        <f t="shared" ca="1" si="21"/>
        <v>0.57247342542648705</v>
      </c>
      <c r="C143" s="1">
        <f t="shared" ca="1" si="22"/>
        <v>0.18267485169081182</v>
      </c>
      <c r="D143" s="1">
        <f t="shared" ca="1" si="23"/>
        <v>0.27721441343183384</v>
      </c>
      <c r="E143" s="1">
        <f t="shared" ca="1" si="24"/>
        <v>-0.59113670687481046</v>
      </c>
      <c r="F143" s="1">
        <f t="shared" ca="1" si="19"/>
        <v>-0.40846185518399863</v>
      </c>
      <c r="G143" s="1">
        <f t="shared" ca="1" si="20"/>
        <v>0.32223755157924872</v>
      </c>
      <c r="H143" s="1">
        <f ca="1">E143+A*C143</f>
        <v>-0.57286922170572929</v>
      </c>
    </row>
    <row r="144" spans="1:8" x14ac:dyDescent="0.3">
      <c r="A144" s="1">
        <f t="shared" si="18"/>
        <v>140</v>
      </c>
      <c r="B144" s="1">
        <f t="shared" ca="1" si="21"/>
        <v>0.60883379083830846</v>
      </c>
      <c r="C144" s="1">
        <f t="shared" ca="1" si="22"/>
        <v>0.27628077823071667</v>
      </c>
      <c r="D144" s="1">
        <f t="shared" ca="1" si="23"/>
        <v>0.36375922742801969</v>
      </c>
      <c r="E144" s="1">
        <f t="shared" ca="1" si="24"/>
        <v>-0.34842842957885212</v>
      </c>
      <c r="F144" s="1">
        <f t="shared" ca="1" si="19"/>
        <v>-7.2147651348135444E-2</v>
      </c>
      <c r="G144" s="1">
        <f t="shared" ca="1" si="20"/>
        <v>1.0329754615747313</v>
      </c>
      <c r="H144" s="1">
        <f ca="1">E144+A*C144</f>
        <v>-0.32080035175578048</v>
      </c>
    </row>
    <row r="145" spans="1:8" x14ac:dyDescent="0.3">
      <c r="A145" s="1">
        <f t="shared" si="18"/>
        <v>141</v>
      </c>
      <c r="B145" s="1">
        <f t="shared" ca="1" si="21"/>
        <v>0.53190062765730928</v>
      </c>
      <c r="C145" s="1">
        <f t="shared" ca="1" si="22"/>
        <v>8.0048421534759009E-2</v>
      </c>
      <c r="D145" s="1">
        <f t="shared" ca="1" si="23"/>
        <v>0.29826320444924526</v>
      </c>
      <c r="E145" s="1">
        <f t="shared" ca="1" si="24"/>
        <v>-0.52940229150127427</v>
      </c>
      <c r="F145" s="1">
        <f t="shared" ca="1" si="19"/>
        <v>-0.44935386996651527</v>
      </c>
      <c r="G145" s="1">
        <f t="shared" ca="1" si="20"/>
        <v>-0.12916018382747924</v>
      </c>
      <c r="H145" s="1">
        <f ca="1">E145+A*C145</f>
        <v>-0.52139744934779841</v>
      </c>
    </row>
    <row r="146" spans="1:8" x14ac:dyDescent="0.3">
      <c r="A146" s="1">
        <f t="shared" si="18"/>
        <v>142</v>
      </c>
      <c r="B146" s="1">
        <f t="shared" ca="1" si="21"/>
        <v>2.7788900688069162E-2</v>
      </c>
      <c r="C146" s="1">
        <f t="shared" ca="1" si="22"/>
        <v>-1.9143315830815246</v>
      </c>
      <c r="D146" s="1">
        <f t="shared" ca="1" si="23"/>
        <v>0.80741591546618674</v>
      </c>
      <c r="E146" s="1">
        <f t="shared" ca="1" si="24"/>
        <v>0.86841320392301813</v>
      </c>
      <c r="F146" s="1">
        <f t="shared" ca="1" si="19"/>
        <v>-1.0459183791585065</v>
      </c>
      <c r="G146" s="1">
        <f t="shared" ca="1" si="20"/>
        <v>-8.7032447114846061</v>
      </c>
      <c r="H146" s="1">
        <f ca="1">E146+A*C146</f>
        <v>0.67698004561486569</v>
      </c>
    </row>
    <row r="147" spans="1:8" x14ac:dyDescent="0.3">
      <c r="A147" s="1">
        <f t="shared" si="18"/>
        <v>143</v>
      </c>
      <c r="B147" s="1">
        <f t="shared" ca="1" si="21"/>
        <v>0.36385930986843051</v>
      </c>
      <c r="C147" s="1">
        <f t="shared" ca="1" si="22"/>
        <v>-0.34816187272865357</v>
      </c>
      <c r="D147" s="1">
        <f t="shared" ca="1" si="23"/>
        <v>0.46480420923620702</v>
      </c>
      <c r="E147" s="1">
        <f t="shared" ca="1" si="24"/>
        <v>-8.833752048364904E-2</v>
      </c>
      <c r="F147" s="1">
        <f t="shared" ca="1" si="19"/>
        <v>-0.43649939321230258</v>
      </c>
      <c r="G147" s="1">
        <f t="shared" ca="1" si="20"/>
        <v>-1.8291468841269167</v>
      </c>
      <c r="H147" s="1">
        <f ca="1">E147+A*C147</f>
        <v>-0.12315370775651441</v>
      </c>
    </row>
    <row r="148" spans="1:8" x14ac:dyDescent="0.3">
      <c r="A148" s="1">
        <f t="shared" si="18"/>
        <v>144</v>
      </c>
      <c r="B148" s="1">
        <f t="shared" ca="1" si="21"/>
        <v>0.25653249874253514</v>
      </c>
      <c r="C148" s="1">
        <f t="shared" ca="1" si="22"/>
        <v>-0.65407265556616467</v>
      </c>
      <c r="D148" s="1">
        <f t="shared" ca="1" si="23"/>
        <v>0.29803535570114703</v>
      </c>
      <c r="E148" s="1">
        <f t="shared" ca="1" si="24"/>
        <v>-0.53005945179540781</v>
      </c>
      <c r="F148" s="1">
        <f t="shared" ca="1" si="19"/>
        <v>-1.1841321073615725</v>
      </c>
      <c r="G148" s="1">
        <f t="shared" ca="1" si="20"/>
        <v>-3.8004227296262312</v>
      </c>
      <c r="H148" s="1">
        <f ca="1">E148+A*C148</f>
        <v>-0.59546671735202428</v>
      </c>
    </row>
    <row r="149" spans="1:8" x14ac:dyDescent="0.3">
      <c r="A149" s="1">
        <f t="shared" si="18"/>
        <v>145</v>
      </c>
      <c r="B149" s="1">
        <f t="shared" ca="1" si="21"/>
        <v>2.2454265794349504E-2</v>
      </c>
      <c r="C149" s="1">
        <f t="shared" ca="1" si="22"/>
        <v>-2.0055101982778569</v>
      </c>
      <c r="D149" s="1">
        <f t="shared" ca="1" si="23"/>
        <v>0.2633227954161258</v>
      </c>
      <c r="E149" s="1">
        <f t="shared" ca="1" si="24"/>
        <v>-0.63313484255246566</v>
      </c>
      <c r="F149" s="1">
        <f t="shared" ca="1" si="19"/>
        <v>-2.6386450408303226</v>
      </c>
      <c r="G149" s="1">
        <f t="shared" ca="1" si="20"/>
        <v>-10.66068583394175</v>
      </c>
      <c r="H149" s="1">
        <f ca="1">E149+A*C149</f>
        <v>-0.83368586238025133</v>
      </c>
    </row>
    <row r="150" spans="1:8" x14ac:dyDescent="0.3">
      <c r="A150" s="1">
        <f t="shared" si="18"/>
        <v>146</v>
      </c>
      <c r="B150" s="1">
        <f t="shared" ca="1" si="21"/>
        <v>0.84454752656358156</v>
      </c>
      <c r="C150" s="1">
        <f t="shared" ca="1" si="22"/>
        <v>1.0133250066532464</v>
      </c>
      <c r="D150" s="1">
        <f t="shared" ca="1" si="23"/>
        <v>0.47856953847820205</v>
      </c>
      <c r="E150" s="1">
        <f t="shared" ca="1" si="24"/>
        <v>-5.3744062191617148E-2</v>
      </c>
      <c r="F150" s="1">
        <f t="shared" ca="1" si="19"/>
        <v>0.95958094446162923</v>
      </c>
      <c r="G150" s="1">
        <f t="shared" ca="1" si="20"/>
        <v>5.0128809710746154</v>
      </c>
      <c r="H150" s="1">
        <f ca="1">E150+A*C150</f>
        <v>4.7588438473707501E-2</v>
      </c>
    </row>
    <row r="151" spans="1:8" x14ac:dyDescent="0.3">
      <c r="A151" s="1">
        <f t="shared" si="18"/>
        <v>147</v>
      </c>
      <c r="B151" s="1">
        <f t="shared" ca="1" si="21"/>
        <v>0.33310811642578841</v>
      </c>
      <c r="C151" s="1">
        <f t="shared" ca="1" si="22"/>
        <v>-0.43134679079821342</v>
      </c>
      <c r="D151" s="1">
        <f t="shared" ca="1" si="23"/>
        <v>0.71600381657164103</v>
      </c>
      <c r="E151" s="1">
        <f t="shared" ca="1" si="24"/>
        <v>0.57101073376460043</v>
      </c>
      <c r="F151" s="1">
        <f t="shared" ca="1" si="19"/>
        <v>0.13966394296638701</v>
      </c>
      <c r="G151" s="1">
        <f t="shared" ca="1" si="20"/>
        <v>-1.5857232202264666</v>
      </c>
      <c r="H151" s="1">
        <f ca="1">E151+A*C151</f>
        <v>0.52787605468477905</v>
      </c>
    </row>
    <row r="152" spans="1:8" x14ac:dyDescent="0.3">
      <c r="A152" s="1">
        <f t="shared" si="18"/>
        <v>148</v>
      </c>
      <c r="B152" s="1">
        <f t="shared" ca="1" si="21"/>
        <v>9.1836923711856255E-2</v>
      </c>
      <c r="C152" s="1">
        <f t="shared" ca="1" si="22"/>
        <v>-1.3295279605243704</v>
      </c>
      <c r="D152" s="1">
        <f t="shared" ca="1" si="23"/>
        <v>0.10689856362601147</v>
      </c>
      <c r="E152" s="1">
        <f t="shared" ca="1" si="24"/>
        <v>-1.2431918988841555</v>
      </c>
      <c r="F152" s="1">
        <f t="shared" ca="1" si="19"/>
        <v>-2.5727198594085259</v>
      </c>
      <c r="G152" s="1">
        <f t="shared" ca="1" si="20"/>
        <v>-7.8908317015060074</v>
      </c>
      <c r="H152" s="1">
        <f ca="1">E152+A*C152</f>
        <v>-1.3761446949365925</v>
      </c>
    </row>
    <row r="153" spans="1:8" x14ac:dyDescent="0.3">
      <c r="A153" s="1">
        <f t="shared" si="18"/>
        <v>149</v>
      </c>
      <c r="B153" s="1">
        <f t="shared" ca="1" si="21"/>
        <v>0.96002615803375302</v>
      </c>
      <c r="C153" s="1">
        <f t="shared" ca="1" si="22"/>
        <v>1.7509897017635545</v>
      </c>
      <c r="D153" s="1">
        <f t="shared" ca="1" si="23"/>
        <v>0.20556982658778056</v>
      </c>
      <c r="E153" s="1">
        <f t="shared" ca="1" si="24"/>
        <v>-0.82188973941308219</v>
      </c>
      <c r="F153" s="1">
        <f t="shared" ca="1" si="19"/>
        <v>0.92909996235047232</v>
      </c>
      <c r="G153" s="1">
        <f t="shared" ca="1" si="20"/>
        <v>7.9330587694046901</v>
      </c>
      <c r="H153" s="1">
        <f ca="1">E153+A*C153</f>
        <v>-0.64679076923672674</v>
      </c>
    </row>
    <row r="154" spans="1:8" x14ac:dyDescent="0.3">
      <c r="A154" s="1">
        <f t="shared" si="18"/>
        <v>150</v>
      </c>
      <c r="B154" s="1">
        <f t="shared" ca="1" si="21"/>
        <v>0.71401747905771518</v>
      </c>
      <c r="C154" s="1">
        <f t="shared" ca="1" si="22"/>
        <v>0.5651598516019597</v>
      </c>
      <c r="D154" s="1">
        <f t="shared" ca="1" si="23"/>
        <v>0.64206194754075874</v>
      </c>
      <c r="E154" s="1">
        <f t="shared" ca="1" si="24"/>
        <v>0.36397576736419746</v>
      </c>
      <c r="F154" s="1">
        <f t="shared" ca="1" si="19"/>
        <v>0.92913561896615715</v>
      </c>
      <c r="G154" s="1">
        <f t="shared" ca="1" si="20"/>
        <v>3.1897750253739958</v>
      </c>
      <c r="H154" s="1">
        <f ca="1">E154+A*C154</f>
        <v>0.42049175252439341</v>
      </c>
    </row>
    <row r="155" spans="1:8" x14ac:dyDescent="0.3">
      <c r="A155" s="1">
        <f t="shared" si="18"/>
        <v>151</v>
      </c>
      <c r="B155" s="1">
        <f t="shared" ca="1" si="21"/>
        <v>6.6043389521791229E-2</v>
      </c>
      <c r="C155" s="1">
        <f t="shared" ca="1" si="22"/>
        <v>-1.5059236326186989</v>
      </c>
      <c r="D155" s="1">
        <f t="shared" ca="1" si="23"/>
        <v>0.87660960945127675</v>
      </c>
      <c r="E155" s="1">
        <f t="shared" ca="1" si="24"/>
        <v>1.1582040374359241</v>
      </c>
      <c r="F155" s="1">
        <f t="shared" ca="1" si="19"/>
        <v>-0.34771959518277473</v>
      </c>
      <c r="G155" s="1">
        <f t="shared" ca="1" si="20"/>
        <v>-6.3714141256575703</v>
      </c>
      <c r="H155" s="1">
        <f ca="1">E155+A*C155</f>
        <v>1.0076116741740542</v>
      </c>
    </row>
    <row r="156" spans="1:8" x14ac:dyDescent="0.3">
      <c r="A156" s="1">
        <f t="shared" si="18"/>
        <v>152</v>
      </c>
      <c r="B156" s="1">
        <f t="shared" ca="1" si="21"/>
        <v>0.20909455966399126</v>
      </c>
      <c r="C156" s="1">
        <f t="shared" ca="1" si="22"/>
        <v>-0.80956693306934602</v>
      </c>
      <c r="D156" s="1">
        <f t="shared" ca="1" si="23"/>
        <v>0.99434579337379725</v>
      </c>
      <c r="E156" s="1">
        <f t="shared" ca="1" si="24"/>
        <v>2.5330211404640743</v>
      </c>
      <c r="F156" s="1">
        <f t="shared" ca="1" si="19"/>
        <v>1.7234542073947283</v>
      </c>
      <c r="G156" s="1">
        <f t="shared" ca="1" si="20"/>
        <v>-1.5148135248826562</v>
      </c>
      <c r="H156" s="1">
        <f ca="1">E156+A*C156</f>
        <v>2.4520644471571398</v>
      </c>
    </row>
    <row r="157" spans="1:8" x14ac:dyDescent="0.3">
      <c r="A157" s="1">
        <f t="shared" si="18"/>
        <v>153</v>
      </c>
      <c r="B157" s="1">
        <f t="shared" ca="1" si="21"/>
        <v>0.83721341334723454</v>
      </c>
      <c r="C157" s="1">
        <f t="shared" ca="1" si="22"/>
        <v>0.98306962367976192</v>
      </c>
      <c r="D157" s="1">
        <f t="shared" ca="1" si="23"/>
        <v>0.40815266954708862</v>
      </c>
      <c r="E157" s="1">
        <f t="shared" ca="1" si="24"/>
        <v>-0.23229957940052634</v>
      </c>
      <c r="F157" s="1">
        <f t="shared" ca="1" si="19"/>
        <v>0.75077004427923555</v>
      </c>
      <c r="G157" s="1">
        <f t="shared" ca="1" si="20"/>
        <v>4.6830485389982837</v>
      </c>
      <c r="H157" s="1">
        <f ca="1">E157+A*C157</f>
        <v>-0.13399261703255014</v>
      </c>
    </row>
    <row r="158" spans="1:8" x14ac:dyDescent="0.3">
      <c r="A158" s="1">
        <f t="shared" si="18"/>
        <v>154</v>
      </c>
      <c r="B158" s="1">
        <f t="shared" ca="1" si="21"/>
        <v>0.56227863930381716</v>
      </c>
      <c r="C158" s="1">
        <f t="shared" ca="1" si="22"/>
        <v>0.15674893219698502</v>
      </c>
      <c r="D158" s="1">
        <f t="shared" ca="1" si="23"/>
        <v>0.82549274572938924</v>
      </c>
      <c r="E158" s="1">
        <f t="shared" ca="1" si="24"/>
        <v>0.93650253392337768</v>
      </c>
      <c r="F158" s="1">
        <f t="shared" ca="1" si="19"/>
        <v>1.0932514661203627</v>
      </c>
      <c r="G158" s="1">
        <f t="shared" ca="1" si="20"/>
        <v>1.7202471949083029</v>
      </c>
      <c r="H158" s="1">
        <f ca="1">E158+A*C158</f>
        <v>0.95217742714307618</v>
      </c>
    </row>
    <row r="159" spans="1:8" x14ac:dyDescent="0.3">
      <c r="A159" s="1">
        <f t="shared" si="18"/>
        <v>155</v>
      </c>
      <c r="B159" s="1">
        <f t="shared" ca="1" si="21"/>
        <v>0.24477492929090683</v>
      </c>
      <c r="C159" s="1">
        <f t="shared" ca="1" si="22"/>
        <v>-0.69102495523732954</v>
      </c>
      <c r="D159" s="1">
        <f t="shared" ca="1" si="23"/>
        <v>0.14679242673532511</v>
      </c>
      <c r="E159" s="1">
        <f t="shared" ca="1" si="24"/>
        <v>-1.0502898867316113</v>
      </c>
      <c r="F159" s="1">
        <f t="shared" ca="1" si="19"/>
        <v>-1.7413148419689408</v>
      </c>
      <c r="G159" s="1">
        <f t="shared" ca="1" si="20"/>
        <v>-4.505414662918259</v>
      </c>
      <c r="H159" s="1">
        <f ca="1">E159+A*C159</f>
        <v>-1.1193923822553442</v>
      </c>
    </row>
    <row r="160" spans="1:8" x14ac:dyDescent="0.3">
      <c r="A160" s="1">
        <f t="shared" si="18"/>
        <v>156</v>
      </c>
      <c r="B160" s="1">
        <f t="shared" ca="1" si="21"/>
        <v>0.84783433959925902</v>
      </c>
      <c r="C160" s="1">
        <f t="shared" ca="1" si="22"/>
        <v>1.027189331235316</v>
      </c>
      <c r="D160" s="1">
        <f t="shared" ca="1" si="23"/>
        <v>0.60595443706711516</v>
      </c>
      <c r="E160" s="1">
        <f t="shared" ca="1" si="24"/>
        <v>0.26879021210077503</v>
      </c>
      <c r="F160" s="1">
        <f t="shared" ca="1" si="19"/>
        <v>1.295979543336091</v>
      </c>
      <c r="G160" s="1">
        <f t="shared" ca="1" si="20"/>
        <v>5.4047368682773556</v>
      </c>
      <c r="H160" s="1">
        <f ca="1">E160+A*C160</f>
        <v>0.37150914522430661</v>
      </c>
    </row>
    <row r="161" spans="1:8" x14ac:dyDescent="0.3">
      <c r="A161" s="1">
        <f t="shared" si="18"/>
        <v>157</v>
      </c>
      <c r="B161" s="1">
        <f t="shared" ca="1" si="21"/>
        <v>0.35254074481692876</v>
      </c>
      <c r="C161" s="1">
        <f t="shared" ca="1" si="22"/>
        <v>-0.37846998137476118</v>
      </c>
      <c r="D161" s="1">
        <f t="shared" ca="1" si="23"/>
        <v>0.7017278758310781</v>
      </c>
      <c r="E161" s="1">
        <f t="shared" ca="1" si="24"/>
        <v>0.52937656993903914</v>
      </c>
      <c r="F161" s="1">
        <f t="shared" ca="1" si="19"/>
        <v>0.15090658856427797</v>
      </c>
      <c r="G161" s="1">
        <f t="shared" ca="1" si="20"/>
        <v>-1.3629733369347667</v>
      </c>
      <c r="H161" s="1">
        <f ca="1">E161+A*C161</f>
        <v>0.49152957180156304</v>
      </c>
    </row>
    <row r="162" spans="1:8" x14ac:dyDescent="0.3">
      <c r="A162" s="1">
        <f t="shared" si="18"/>
        <v>158</v>
      </c>
      <c r="B162" s="1">
        <f t="shared" ca="1" si="21"/>
        <v>0.96293110861437736</v>
      </c>
      <c r="C162" s="1">
        <f t="shared" ca="1" si="22"/>
        <v>1.7857621179817318</v>
      </c>
      <c r="D162" s="1">
        <f t="shared" ca="1" si="23"/>
        <v>6.6884094291490781E-2</v>
      </c>
      <c r="E162" s="1">
        <f t="shared" ca="1" si="24"/>
        <v>-1.4994065763094135</v>
      </c>
      <c r="F162" s="1">
        <f t="shared" ca="1" si="19"/>
        <v>0.28635554167231825</v>
      </c>
      <c r="G162" s="1">
        <f t="shared" ca="1" si="20"/>
        <v>7.4294040135992461</v>
      </c>
      <c r="H162" s="1">
        <f ca="1">E162+A*C162</f>
        <v>-1.3208303645112403</v>
      </c>
    </row>
    <row r="163" spans="1:8" x14ac:dyDescent="0.3">
      <c r="A163" s="1">
        <f t="shared" si="18"/>
        <v>159</v>
      </c>
      <c r="B163" s="1">
        <f t="shared" ca="1" si="21"/>
        <v>0.85103618935613368</v>
      </c>
      <c r="C163" s="1">
        <f t="shared" ca="1" si="22"/>
        <v>1.040887806949736</v>
      </c>
      <c r="D163" s="1">
        <f t="shared" ca="1" si="23"/>
        <v>0.11184956289843395</v>
      </c>
      <c r="E163" s="1">
        <f t="shared" ca="1" si="24"/>
        <v>-1.2167505864127086</v>
      </c>
      <c r="F163" s="1">
        <f t="shared" ca="1" si="19"/>
        <v>-0.17586277946297257</v>
      </c>
      <c r="G163" s="1">
        <f t="shared" ca="1" si="20"/>
        <v>3.9876884483359714</v>
      </c>
      <c r="H163" s="1">
        <f ca="1">E163+A*C163</f>
        <v>-1.1126618057177351</v>
      </c>
    </row>
    <row r="164" spans="1:8" x14ac:dyDescent="0.3">
      <c r="A164" s="1">
        <f t="shared" si="18"/>
        <v>160</v>
      </c>
      <c r="B164" s="1">
        <f t="shared" ca="1" si="21"/>
        <v>5.5851024982903619E-2</v>
      </c>
      <c r="C164" s="1">
        <f t="shared" ca="1" si="22"/>
        <v>-1.5905892294618149</v>
      </c>
      <c r="D164" s="1">
        <f t="shared" ca="1" si="23"/>
        <v>0.10410112531702531</v>
      </c>
      <c r="E164" s="1">
        <f t="shared" ca="1" si="24"/>
        <v>-1.2585241729757446</v>
      </c>
      <c r="F164" s="1">
        <f t="shared" ca="1" si="19"/>
        <v>-2.8491134024375597</v>
      </c>
      <c r="G164" s="1">
        <f t="shared" ca="1" si="20"/>
        <v>-9.2114703202848194</v>
      </c>
      <c r="H164" s="1">
        <f ca="1">E164+A*C164</f>
        <v>-1.417583095921926</v>
      </c>
    </row>
    <row r="165" spans="1:8" x14ac:dyDescent="0.3">
      <c r="A165" s="1">
        <f t="shared" si="18"/>
        <v>161</v>
      </c>
      <c r="B165" s="1">
        <f t="shared" ca="1" si="21"/>
        <v>0.90964380348512464</v>
      </c>
      <c r="C165" s="1">
        <f t="shared" ca="1" si="22"/>
        <v>1.3385647961018172</v>
      </c>
      <c r="D165" s="1">
        <f t="shared" ca="1" si="23"/>
        <v>0.26615114620622182</v>
      </c>
      <c r="E165" s="1">
        <f t="shared" ca="1" si="24"/>
        <v>-0.62449539687569777</v>
      </c>
      <c r="F165" s="1">
        <f t="shared" ca="1" si="19"/>
        <v>0.71406939922611945</v>
      </c>
      <c r="G165" s="1">
        <f t="shared" ca="1" si="20"/>
        <v>6.068328583633388</v>
      </c>
      <c r="H165" s="1">
        <f ca="1">E165+A*C165</f>
        <v>-0.49063891726551601</v>
      </c>
    </row>
    <row r="166" spans="1:8" x14ac:dyDescent="0.3">
      <c r="A166" s="1">
        <f t="shared" si="18"/>
        <v>162</v>
      </c>
      <c r="B166" s="1">
        <f t="shared" ca="1" si="21"/>
        <v>0.60244467529187518</v>
      </c>
      <c r="C166" s="1">
        <f t="shared" ca="1" si="22"/>
        <v>0.25967996344587352</v>
      </c>
      <c r="D166" s="1">
        <f t="shared" ca="1" si="23"/>
        <v>0.21818544511971183</v>
      </c>
      <c r="E166" s="1">
        <f t="shared" ca="1" si="24"/>
        <v>-0.77833611455523488</v>
      </c>
      <c r="F166" s="1">
        <f t="shared" ca="1" si="19"/>
        <v>-0.51865615110936136</v>
      </c>
      <c r="G166" s="1">
        <f t="shared" ca="1" si="20"/>
        <v>0.52006370267413271</v>
      </c>
      <c r="H166" s="1">
        <f ca="1">E166+A*C166</f>
        <v>-0.75236811821064753</v>
      </c>
    </row>
    <row r="167" spans="1:8" x14ac:dyDescent="0.3">
      <c r="A167" s="1">
        <f t="shared" si="18"/>
        <v>163</v>
      </c>
      <c r="B167" s="1">
        <f t="shared" ca="1" si="21"/>
        <v>2.246579577076746E-2</v>
      </c>
      <c r="C167" s="1">
        <f t="shared" ca="1" si="22"/>
        <v>-2.005294321466264</v>
      </c>
      <c r="D167" s="1">
        <f t="shared" ca="1" si="23"/>
        <v>0.56388285834232876</v>
      </c>
      <c r="E167" s="1">
        <f t="shared" ca="1" si="24"/>
        <v>0.16082112899438422</v>
      </c>
      <c r="F167" s="1">
        <f t="shared" ca="1" si="19"/>
        <v>-1.8444731924718798</v>
      </c>
      <c r="G167" s="1">
        <f t="shared" ca="1" si="20"/>
        <v>-9.8656504783369368</v>
      </c>
      <c r="H167" s="1">
        <f ca="1">E167+A*C167</f>
        <v>-3.9708303152242191E-2</v>
      </c>
    </row>
    <row r="168" spans="1:8" x14ac:dyDescent="0.3">
      <c r="A168" s="1">
        <f t="shared" si="18"/>
        <v>164</v>
      </c>
      <c r="B168" s="1">
        <f t="shared" ca="1" si="21"/>
        <v>0.475077879350565</v>
      </c>
      <c r="C168" s="1">
        <f t="shared" ca="1" si="22"/>
        <v>-6.2511180376290928E-2</v>
      </c>
      <c r="D168" s="1">
        <f t="shared" ca="1" si="23"/>
        <v>0.63988289719966562</v>
      </c>
      <c r="E168" s="1">
        <f t="shared" ca="1" si="24"/>
        <v>0.35814580020018544</v>
      </c>
      <c r="F168" s="1">
        <f t="shared" ca="1" si="19"/>
        <v>0.2956346198238945</v>
      </c>
      <c r="G168" s="1">
        <f t="shared" ca="1" si="20"/>
        <v>4.5589898318730782E-2</v>
      </c>
      <c r="H168" s="1">
        <f ca="1">E168+A*C168</f>
        <v>0.35189468216255637</v>
      </c>
    </row>
    <row r="169" spans="1:8" x14ac:dyDescent="0.3">
      <c r="A169" s="1">
        <f t="shared" si="18"/>
        <v>165</v>
      </c>
      <c r="B169" s="1">
        <f t="shared" ca="1" si="21"/>
        <v>0.87888757457694033</v>
      </c>
      <c r="C169" s="1">
        <f t="shared" ca="1" si="22"/>
        <v>1.1694438515887622</v>
      </c>
      <c r="D169" s="1">
        <f t="shared" ca="1" si="23"/>
        <v>0.69911193211632727</v>
      </c>
      <c r="E169" s="1">
        <f t="shared" ca="1" si="24"/>
        <v>0.52184804366660897</v>
      </c>
      <c r="F169" s="1">
        <f t="shared" ca="1" si="19"/>
        <v>1.6912918952553713</v>
      </c>
      <c r="G169" s="1">
        <f t="shared" ca="1" si="20"/>
        <v>6.3690673016104205</v>
      </c>
      <c r="H169" s="1">
        <f ca="1">E169+A*C169</f>
        <v>0.63879242882548515</v>
      </c>
    </row>
    <row r="170" spans="1:8" x14ac:dyDescent="0.3">
      <c r="A170" s="1">
        <f t="shared" si="18"/>
        <v>166</v>
      </c>
      <c r="B170" s="1">
        <f t="shared" ca="1" si="21"/>
        <v>0.33080017923028171</v>
      </c>
      <c r="C170" s="1">
        <f t="shared" ca="1" si="22"/>
        <v>-0.43770470487922797</v>
      </c>
      <c r="D170" s="1">
        <f t="shared" ca="1" si="23"/>
        <v>0.40903814530353699</v>
      </c>
      <c r="E170" s="1">
        <f t="shared" ca="1" si="24"/>
        <v>-0.23001992021302975</v>
      </c>
      <c r="F170" s="1">
        <f t="shared" ca="1" si="19"/>
        <v>-0.66772462509225772</v>
      </c>
      <c r="G170" s="1">
        <f t="shared" ca="1" si="20"/>
        <v>-2.4185434446091696</v>
      </c>
      <c r="H170" s="1">
        <f ca="1">E170+A*C170</f>
        <v>-0.27379039070095257</v>
      </c>
    </row>
    <row r="171" spans="1:8" x14ac:dyDescent="0.3">
      <c r="A171" s="1">
        <f t="shared" si="18"/>
        <v>167</v>
      </c>
      <c r="B171" s="1">
        <f t="shared" ca="1" si="21"/>
        <v>0.44315037113573796</v>
      </c>
      <c r="C171" s="1">
        <f t="shared" ca="1" si="22"/>
        <v>-0.1429866276345888</v>
      </c>
      <c r="D171" s="1">
        <f t="shared" ca="1" si="23"/>
        <v>0.44123919043482629</v>
      </c>
      <c r="E171" s="1">
        <f t="shared" ca="1" si="24"/>
        <v>-0.14782816527125373</v>
      </c>
      <c r="F171" s="1">
        <f t="shared" ca="1" si="19"/>
        <v>-0.29081479290584256</v>
      </c>
      <c r="G171" s="1">
        <f t="shared" ca="1" si="20"/>
        <v>-0.86276130344419777</v>
      </c>
      <c r="H171" s="1">
        <f ca="1">E171+A*C171</f>
        <v>-0.16212682803471259</v>
      </c>
    </row>
    <row r="172" spans="1:8" x14ac:dyDescent="0.3">
      <c r="A172" s="1">
        <f t="shared" si="18"/>
        <v>168</v>
      </c>
      <c r="B172" s="1">
        <f t="shared" ca="1" si="21"/>
        <v>0.65660250947199206</v>
      </c>
      <c r="C172" s="1">
        <f t="shared" ca="1" si="22"/>
        <v>0.40320831796141038</v>
      </c>
      <c r="D172" s="1">
        <f t="shared" ca="1" si="23"/>
        <v>0.95954598710851247</v>
      </c>
      <c r="E172" s="1">
        <f t="shared" ca="1" si="24"/>
        <v>1.7454416227032703</v>
      </c>
      <c r="F172" s="1">
        <f t="shared" ca="1" si="19"/>
        <v>2.1486499406646806</v>
      </c>
      <c r="G172" s="1">
        <f t="shared" ca="1" si="20"/>
        <v>3.7614832125103224</v>
      </c>
      <c r="H172" s="1">
        <f ca="1">E172+A*C172</f>
        <v>1.7857624544994113</v>
      </c>
    </row>
    <row r="173" spans="1:8" x14ac:dyDescent="0.3">
      <c r="A173" s="1">
        <f t="shared" si="18"/>
        <v>169</v>
      </c>
      <c r="B173" s="1">
        <f t="shared" ca="1" si="21"/>
        <v>0.91171470757976003</v>
      </c>
      <c r="C173" s="1">
        <f t="shared" ca="1" si="22"/>
        <v>1.351389845703286</v>
      </c>
      <c r="D173" s="1">
        <f t="shared" ca="1" si="23"/>
        <v>0.82651685512771744</v>
      </c>
      <c r="E173" s="1">
        <f t="shared" ca="1" si="24"/>
        <v>0.94048997454555971</v>
      </c>
      <c r="F173" s="1">
        <f t="shared" ca="1" si="19"/>
        <v>2.2918798202488455</v>
      </c>
      <c r="G173" s="1">
        <f t="shared" ca="1" si="20"/>
        <v>7.6974392030619896</v>
      </c>
      <c r="H173" s="1">
        <f ca="1">E173+A*C173</f>
        <v>1.0756289591158883</v>
      </c>
    </row>
    <row r="174" spans="1:8" x14ac:dyDescent="0.3">
      <c r="A174" s="1">
        <f t="shared" si="18"/>
        <v>170</v>
      </c>
      <c r="B174" s="1">
        <f t="shared" ca="1" si="21"/>
        <v>0.89538225272113547</v>
      </c>
      <c r="C174" s="1">
        <f t="shared" ca="1" si="22"/>
        <v>1.255670402070163</v>
      </c>
      <c r="D174" s="1">
        <f t="shared" ca="1" si="23"/>
        <v>0.37959735655428062</v>
      </c>
      <c r="E174" s="1">
        <f t="shared" ca="1" si="24"/>
        <v>-0.30653844464999624</v>
      </c>
      <c r="F174" s="1">
        <f t="shared" ca="1" si="19"/>
        <v>0.94913195742016676</v>
      </c>
      <c r="G174" s="1">
        <f t="shared" ca="1" si="20"/>
        <v>5.9718135657008187</v>
      </c>
      <c r="H174" s="1">
        <f ca="1">E174+A*C174</f>
        <v>-0.18097140444297993</v>
      </c>
    </row>
    <row r="175" spans="1:8" x14ac:dyDescent="0.3">
      <c r="A175" s="1">
        <f t="shared" si="18"/>
        <v>171</v>
      </c>
      <c r="B175" s="1">
        <f t="shared" ca="1" si="21"/>
        <v>0.13236801965260581</v>
      </c>
      <c r="C175" s="1">
        <f t="shared" ca="1" si="22"/>
        <v>-1.115266960336539</v>
      </c>
      <c r="D175" s="1">
        <f t="shared" ca="1" si="23"/>
        <v>0.32755612717738625</v>
      </c>
      <c r="E175" s="1">
        <f t="shared" ca="1" si="24"/>
        <v>-0.44667151119227261</v>
      </c>
      <c r="F175" s="1">
        <f t="shared" ca="1" si="19"/>
        <v>-1.5619384715288116</v>
      </c>
      <c r="G175" s="1">
        <f t="shared" ca="1" si="20"/>
        <v>-6.0230063128749682</v>
      </c>
      <c r="H175" s="1">
        <f ca="1">E175+A*C175</f>
        <v>-0.5581982072259265</v>
      </c>
    </row>
    <row r="176" spans="1:8" x14ac:dyDescent="0.3">
      <c r="A176" s="1">
        <f t="shared" si="18"/>
        <v>172</v>
      </c>
      <c r="B176" s="1">
        <f t="shared" ca="1" si="21"/>
        <v>0.85249432209168907</v>
      </c>
      <c r="C176" s="1">
        <f t="shared" ca="1" si="22"/>
        <v>1.0471913026279547</v>
      </c>
      <c r="D176" s="1">
        <f t="shared" ca="1" si="23"/>
        <v>0.40477650596161796</v>
      </c>
      <c r="E176" s="1">
        <f t="shared" ca="1" si="24"/>
        <v>-0.24100271545062113</v>
      </c>
      <c r="F176" s="1">
        <f t="shared" ca="1" si="19"/>
        <v>0.80618858717733355</v>
      </c>
      <c r="G176" s="1">
        <f t="shared" ca="1" si="20"/>
        <v>4.9949537976891518</v>
      </c>
      <c r="H176" s="1">
        <f ca="1">E176+A*C176</f>
        <v>-0.13628358518782566</v>
      </c>
    </row>
    <row r="177" spans="1:8" x14ac:dyDescent="0.3">
      <c r="A177" s="1">
        <f t="shared" si="18"/>
        <v>173</v>
      </c>
      <c r="B177" s="1">
        <f t="shared" ca="1" si="21"/>
        <v>0.12306084114077909</v>
      </c>
      <c r="C177" s="1">
        <f t="shared" ca="1" si="22"/>
        <v>-1.1598210244200786</v>
      </c>
      <c r="D177" s="1">
        <f t="shared" ca="1" si="23"/>
        <v>0.21208745518306138</v>
      </c>
      <c r="E177" s="1">
        <f t="shared" ca="1" si="24"/>
        <v>-0.79919920930147581</v>
      </c>
      <c r="F177" s="1">
        <f t="shared" ca="1" si="19"/>
        <v>-1.9590202337215543</v>
      </c>
      <c r="G177" s="1">
        <f t="shared" ca="1" si="20"/>
        <v>-6.5983043314018683</v>
      </c>
      <c r="H177" s="1">
        <f ca="1">E177+A*C177</f>
        <v>-0.91518131174348372</v>
      </c>
    </row>
    <row r="178" spans="1:8" x14ac:dyDescent="0.3">
      <c r="A178" s="1">
        <f t="shared" si="18"/>
        <v>174</v>
      </c>
      <c r="B178" s="1">
        <f t="shared" ca="1" si="21"/>
        <v>0.49651574564342027</v>
      </c>
      <c r="C178" s="1">
        <f t="shared" ca="1" si="22"/>
        <v>-8.7338415211591913E-3</v>
      </c>
      <c r="D178" s="1">
        <f t="shared" ca="1" si="23"/>
        <v>5.5243718784184881E-2</v>
      </c>
      <c r="E178" s="1">
        <f t="shared" ca="1" si="24"/>
        <v>-1.5960060725264003</v>
      </c>
      <c r="F178" s="1">
        <f t="shared" ca="1" si="19"/>
        <v>-1.6047399140475593</v>
      </c>
      <c r="G178" s="1">
        <f t="shared" ca="1" si="20"/>
        <v>-1.6396752801321961</v>
      </c>
      <c r="H178" s="1">
        <f ca="1">E178+A*C178</f>
        <v>-1.5968794566785163</v>
      </c>
    </row>
    <row r="179" spans="1:8" x14ac:dyDescent="0.3">
      <c r="A179" s="1">
        <f t="shared" si="18"/>
        <v>175</v>
      </c>
      <c r="B179" s="1">
        <f t="shared" ca="1" si="21"/>
        <v>0.26289611639103305</v>
      </c>
      <c r="C179" s="1">
        <f t="shared" ca="1" si="22"/>
        <v>-0.63444226721507069</v>
      </c>
      <c r="D179" s="1">
        <f t="shared" ca="1" si="23"/>
        <v>0.20303903936076073</v>
      </c>
      <c r="E179" s="1">
        <f t="shared" ca="1" si="24"/>
        <v>-0.83081512176161187</v>
      </c>
      <c r="F179" s="1">
        <f t="shared" ca="1" si="19"/>
        <v>-1.4652573889766827</v>
      </c>
      <c r="G179" s="1">
        <f t="shared" ca="1" si="20"/>
        <v>-4.003026457836965</v>
      </c>
      <c r="H179" s="1">
        <f ca="1">E179+A*C179</f>
        <v>-0.89425934848311894</v>
      </c>
    </row>
    <row r="180" spans="1:8" x14ac:dyDescent="0.3">
      <c r="A180" s="1">
        <f t="shared" si="18"/>
        <v>176</v>
      </c>
      <c r="B180" s="1">
        <f t="shared" ca="1" si="21"/>
        <v>0.49070224278489949</v>
      </c>
      <c r="C180" s="1">
        <f t="shared" ca="1" si="22"/>
        <v>-2.3308131384884197E-2</v>
      </c>
      <c r="D180" s="1">
        <f t="shared" ca="1" si="23"/>
        <v>9.3709139358904125E-2</v>
      </c>
      <c r="E180" s="1">
        <f t="shared" ca="1" si="24"/>
        <v>-1.3182550620253055</v>
      </c>
      <c r="F180" s="1">
        <f t="shared" ca="1" si="19"/>
        <v>-1.3415631934101897</v>
      </c>
      <c r="G180" s="1">
        <f t="shared" ca="1" si="20"/>
        <v>-1.4347957189497265</v>
      </c>
      <c r="H180" s="1">
        <f ca="1">E180+A*C180</f>
        <v>-1.320585875163794</v>
      </c>
    </row>
    <row r="181" spans="1:8" x14ac:dyDescent="0.3">
      <c r="A181" s="1">
        <f t="shared" si="18"/>
        <v>177</v>
      </c>
      <c r="B181" s="1">
        <f t="shared" ca="1" si="21"/>
        <v>0.90337314602338614</v>
      </c>
      <c r="C181" s="1">
        <f t="shared" ca="1" si="22"/>
        <v>1.3010138677503342</v>
      </c>
      <c r="D181" s="1">
        <f t="shared" ca="1" si="23"/>
        <v>0.73833784289337134</v>
      </c>
      <c r="E181" s="1">
        <f t="shared" ca="1" si="24"/>
        <v>0.63822947300563326</v>
      </c>
      <c r="F181" s="1">
        <f t="shared" ca="1" si="19"/>
        <v>1.9392433407559675</v>
      </c>
      <c r="G181" s="1">
        <f t="shared" ca="1" si="20"/>
        <v>7.1432988117573046</v>
      </c>
      <c r="H181" s="1">
        <f ca="1">E181+A*C181</f>
        <v>0.76833085978066673</v>
      </c>
    </row>
    <row r="182" spans="1:8" x14ac:dyDescent="0.3">
      <c r="A182" s="1">
        <f t="shared" si="18"/>
        <v>178</v>
      </c>
      <c r="B182" s="1">
        <f t="shared" ca="1" si="21"/>
        <v>0.84119900060892949</v>
      </c>
      <c r="C182" s="1">
        <f t="shared" ca="1" si="22"/>
        <v>0.99939785445894835</v>
      </c>
      <c r="D182" s="1">
        <f t="shared" ca="1" si="23"/>
        <v>0.58611511837949481</v>
      </c>
      <c r="E182" s="1">
        <f t="shared" ca="1" si="24"/>
        <v>0.217562810553767</v>
      </c>
      <c r="F182" s="1">
        <f t="shared" ca="1" si="19"/>
        <v>1.2169606650127154</v>
      </c>
      <c r="G182" s="1">
        <f t="shared" ca="1" si="20"/>
        <v>5.2145520828485088</v>
      </c>
      <c r="H182" s="1">
        <f ca="1">E182+A*C182</f>
        <v>0.31750259599966185</v>
      </c>
    </row>
    <row r="183" spans="1:8" x14ac:dyDescent="0.3">
      <c r="A183" s="1">
        <f t="shared" ref="A183:A246" si="25">1+A182</f>
        <v>179</v>
      </c>
      <c r="B183" s="1">
        <f t="shared" ca="1" si="21"/>
        <v>0.82204117858302483</v>
      </c>
      <c r="C183" s="1">
        <f t="shared" ca="1" si="22"/>
        <v>0.92317187555831293</v>
      </c>
      <c r="D183" s="1">
        <f t="shared" ca="1" si="23"/>
        <v>0.28281654011942436</v>
      </c>
      <c r="E183" s="1">
        <f t="shared" ca="1" si="24"/>
        <v>-0.57449470856169738</v>
      </c>
      <c r="F183" s="1">
        <f t="shared" ref="F183:F246" ca="1" si="26">E183+C183</f>
        <v>0.34867716699661555</v>
      </c>
      <c r="G183" s="1">
        <f t="shared" ca="1" si="20"/>
        <v>4.0413646692298677</v>
      </c>
      <c r="H183" s="1">
        <f ca="1">E183+A*C183</f>
        <v>-0.48217752100586608</v>
      </c>
    </row>
    <row r="184" spans="1:8" x14ac:dyDescent="0.3">
      <c r="A184" s="1">
        <f t="shared" si="25"/>
        <v>180</v>
      </c>
      <c r="B184" s="1">
        <f t="shared" ca="1" si="21"/>
        <v>0.3139429448773684</v>
      </c>
      <c r="C184" s="1">
        <f t="shared" ca="1" si="22"/>
        <v>-0.48470461868134768</v>
      </c>
      <c r="D184" s="1">
        <f t="shared" ca="1" si="23"/>
        <v>0.19662818347495836</v>
      </c>
      <c r="E184" s="1">
        <f t="shared" ca="1" si="24"/>
        <v>-0.8537268257517967</v>
      </c>
      <c r="F184" s="1">
        <f t="shared" ca="1" si="26"/>
        <v>-1.3384314444331444</v>
      </c>
      <c r="G184" s="1">
        <f t="shared" ca="1" si="20"/>
        <v>-3.2772499191585349</v>
      </c>
      <c r="H184" s="1">
        <f ca="1">E184+A*C184</f>
        <v>-0.90219728761993145</v>
      </c>
    </row>
    <row r="185" spans="1:8" x14ac:dyDescent="0.3">
      <c r="A185" s="1">
        <f t="shared" si="25"/>
        <v>181</v>
      </c>
      <c r="B185" s="1">
        <f t="shared" ca="1" si="21"/>
        <v>0.54106905701927976</v>
      </c>
      <c r="C185" s="1">
        <f t="shared" ca="1" si="22"/>
        <v>0.10312736590583864</v>
      </c>
      <c r="D185" s="1">
        <f t="shared" ca="1" si="23"/>
        <v>0.49927555629856768</v>
      </c>
      <c r="E185" s="1">
        <f t="shared" ca="1" si="24"/>
        <v>-1.8159120633941875E-3</v>
      </c>
      <c r="F185" s="1">
        <f t="shared" ca="1" si="26"/>
        <v>0.10131145384244446</v>
      </c>
      <c r="G185" s="1">
        <f t="shared" ca="1" si="20"/>
        <v>0.51382091746579905</v>
      </c>
      <c r="H185" s="1">
        <f ca="1">E185+A*C185</f>
        <v>8.4968245271896774E-3</v>
      </c>
    </row>
    <row r="186" spans="1:8" x14ac:dyDescent="0.3">
      <c r="A186" s="1">
        <f t="shared" si="25"/>
        <v>182</v>
      </c>
      <c r="B186" s="1">
        <f t="shared" ca="1" si="21"/>
        <v>0.87189894772200105</v>
      </c>
      <c r="C186" s="1">
        <f t="shared" ca="1" si="22"/>
        <v>1.1354135032309938</v>
      </c>
      <c r="D186" s="1">
        <f t="shared" ca="1" si="23"/>
        <v>0.98117789126498445</v>
      </c>
      <c r="E186" s="1">
        <f t="shared" ca="1" si="24"/>
        <v>2.0787077799632083</v>
      </c>
      <c r="F186" s="1">
        <f t="shared" ca="1" si="26"/>
        <v>3.2141212831942019</v>
      </c>
      <c r="G186" s="1">
        <f t="shared" ca="1" si="20"/>
        <v>7.755775296118177</v>
      </c>
      <c r="H186" s="1">
        <f ca="1">E186+A*C186</f>
        <v>2.1922491302863079</v>
      </c>
    </row>
    <row r="187" spans="1:8" x14ac:dyDescent="0.3">
      <c r="A187" s="1">
        <f t="shared" si="25"/>
        <v>183</v>
      </c>
      <c r="B187" s="1">
        <f t="shared" ca="1" si="21"/>
        <v>0.27979806227488968</v>
      </c>
      <c r="C187" s="1">
        <f t="shared" ca="1" si="22"/>
        <v>-0.58344150442371023</v>
      </c>
      <c r="D187" s="1">
        <f t="shared" ca="1" si="23"/>
        <v>0.95841794040537076</v>
      </c>
      <c r="E187" s="1">
        <f t="shared" ca="1" si="24"/>
        <v>1.732615012214163</v>
      </c>
      <c r="F187" s="1">
        <f t="shared" ca="1" si="26"/>
        <v>1.1491735077904528</v>
      </c>
      <c r="G187" s="1">
        <f t="shared" ca="1" si="20"/>
        <v>-1.1845925099043884</v>
      </c>
      <c r="H187" s="1">
        <f ca="1">E187+A*C187</f>
        <v>1.6742708617717921</v>
      </c>
    </row>
    <row r="188" spans="1:8" x14ac:dyDescent="0.3">
      <c r="A188" s="1">
        <f t="shared" si="25"/>
        <v>184</v>
      </c>
      <c r="B188" s="1">
        <f t="shared" ca="1" si="21"/>
        <v>0.82437778822771102</v>
      </c>
      <c r="C188" s="1">
        <f t="shared" ca="1" si="22"/>
        <v>0.93217823124683741</v>
      </c>
      <c r="D188" s="1">
        <f t="shared" ca="1" si="23"/>
        <v>0.27520310190332542</v>
      </c>
      <c r="E188" s="1">
        <f t="shared" ca="1" si="24"/>
        <v>-0.59715154923910285</v>
      </c>
      <c r="F188" s="1">
        <f t="shared" ca="1" si="26"/>
        <v>0.33502668200773456</v>
      </c>
      <c r="G188" s="1">
        <f t="shared" ca="1" si="20"/>
        <v>4.0637396069950835</v>
      </c>
      <c r="H188" s="1">
        <f ca="1">E188+A*C188</f>
        <v>-0.50393372611441911</v>
      </c>
    </row>
    <row r="189" spans="1:8" x14ac:dyDescent="0.3">
      <c r="A189" s="1">
        <f t="shared" si="25"/>
        <v>185</v>
      </c>
      <c r="B189" s="1">
        <f t="shared" ca="1" si="21"/>
        <v>0.83209920948284088</v>
      </c>
      <c r="C189" s="1">
        <f t="shared" ca="1" si="22"/>
        <v>0.96249386984985397</v>
      </c>
      <c r="D189" s="1">
        <f t="shared" ca="1" si="23"/>
        <v>0.93545726819133479</v>
      </c>
      <c r="E189" s="1">
        <f t="shared" ca="1" si="24"/>
        <v>1.5177181616375461</v>
      </c>
      <c r="F189" s="1">
        <f t="shared" ca="1" si="26"/>
        <v>2.4802120314874001</v>
      </c>
      <c r="G189" s="1">
        <f t="shared" ca="1" si="20"/>
        <v>6.330187510886816</v>
      </c>
      <c r="H189" s="1">
        <f ca="1">E189+A*C189</f>
        <v>1.6139675486225316</v>
      </c>
    </row>
    <row r="190" spans="1:8" x14ac:dyDescent="0.3">
      <c r="A190" s="1">
        <f t="shared" si="25"/>
        <v>186</v>
      </c>
      <c r="B190" s="1">
        <f t="shared" ca="1" si="21"/>
        <v>0.75219810528539066</v>
      </c>
      <c r="C190" s="1">
        <f t="shared" ca="1" si="22"/>
        <v>0.68142313304242985</v>
      </c>
      <c r="D190" s="1">
        <f t="shared" ca="1" si="23"/>
        <v>0.1875886343107841</v>
      </c>
      <c r="E190" s="1">
        <f t="shared" ca="1" si="24"/>
        <v>-0.8868173061525908</v>
      </c>
      <c r="F190" s="1">
        <f t="shared" ca="1" si="26"/>
        <v>-0.20539417311016095</v>
      </c>
      <c r="G190" s="1">
        <f t="shared" ca="1" si="20"/>
        <v>2.5202983590595585</v>
      </c>
      <c r="H190" s="1">
        <f ca="1">E190+A*C190</f>
        <v>-0.81867499284834777</v>
      </c>
    </row>
    <row r="191" spans="1:8" x14ac:dyDescent="0.3">
      <c r="A191" s="1">
        <f t="shared" si="25"/>
        <v>187</v>
      </c>
      <c r="B191" s="1">
        <f t="shared" ca="1" si="21"/>
        <v>8.0133346054697574E-2</v>
      </c>
      <c r="C191" s="1">
        <f t="shared" ca="1" si="22"/>
        <v>-1.4041751757044549</v>
      </c>
      <c r="D191" s="1">
        <f t="shared" ca="1" si="23"/>
        <v>0.95813741769030725</v>
      </c>
      <c r="E191" s="1">
        <f t="shared" ca="1" si="24"/>
        <v>1.7294691422507675</v>
      </c>
      <c r="F191" s="1">
        <f t="shared" ca="1" si="26"/>
        <v>0.3252939665463126</v>
      </c>
      <c r="G191" s="1">
        <f t="shared" ca="1" si="20"/>
        <v>-5.2914067362715071</v>
      </c>
      <c r="H191" s="1">
        <f ca="1">E191+A*C191</f>
        <v>1.5890516246803221</v>
      </c>
    </row>
    <row r="192" spans="1:8" x14ac:dyDescent="0.3">
      <c r="A192" s="1">
        <f t="shared" si="25"/>
        <v>188</v>
      </c>
      <c r="B192" s="1">
        <f t="shared" ca="1" si="21"/>
        <v>0.31191847568806752</v>
      </c>
      <c r="C192" s="1">
        <f t="shared" ca="1" si="22"/>
        <v>-0.49041968289692062</v>
      </c>
      <c r="D192" s="1">
        <f t="shared" ca="1" si="23"/>
        <v>0.43018364919297847</v>
      </c>
      <c r="E192" s="1">
        <f t="shared" ca="1" si="24"/>
        <v>-0.17590662771093954</v>
      </c>
      <c r="F192" s="1">
        <f t="shared" ca="1" si="26"/>
        <v>-0.66632631060786018</v>
      </c>
      <c r="G192" s="1">
        <f t="shared" ca="1" si="20"/>
        <v>-2.6280050421955425</v>
      </c>
      <c r="H192" s="1">
        <f ca="1">E192+A*C192</f>
        <v>-0.22494859600063161</v>
      </c>
    </row>
    <row r="193" spans="1:8" x14ac:dyDescent="0.3">
      <c r="A193" s="1">
        <f t="shared" si="25"/>
        <v>189</v>
      </c>
      <c r="B193" s="1">
        <f t="shared" ca="1" si="21"/>
        <v>0.30276075536264657</v>
      </c>
      <c r="C193" s="1">
        <f t="shared" ca="1" si="22"/>
        <v>-0.51647669648822958</v>
      </c>
      <c r="D193" s="1">
        <f t="shared" ca="1" si="23"/>
        <v>0.45227291937276826</v>
      </c>
      <c r="E193" s="1">
        <f t="shared" ca="1" si="24"/>
        <v>-0.11992086137198014</v>
      </c>
      <c r="F193" s="1">
        <f t="shared" ca="1" si="26"/>
        <v>-0.63639755786020968</v>
      </c>
      <c r="G193" s="1">
        <f t="shared" ca="1" si="20"/>
        <v>-2.702304343813128</v>
      </c>
      <c r="H193" s="1">
        <f ca="1">E193+A*C193</f>
        <v>-0.17156853102080311</v>
      </c>
    </row>
    <row r="194" spans="1:8" x14ac:dyDescent="0.3">
      <c r="A194" s="1">
        <f t="shared" si="25"/>
        <v>190</v>
      </c>
      <c r="B194" s="1">
        <f t="shared" ca="1" si="21"/>
        <v>0.22528457552701686</v>
      </c>
      <c r="C194" s="1">
        <f t="shared" ca="1" si="22"/>
        <v>-0.75446650432590123</v>
      </c>
      <c r="D194" s="1">
        <f t="shared" ca="1" si="23"/>
        <v>0.61610336714687075</v>
      </c>
      <c r="E194" s="1">
        <f t="shared" ca="1" si="24"/>
        <v>0.2952626245035343</v>
      </c>
      <c r="F194" s="1">
        <f t="shared" ca="1" si="26"/>
        <v>-0.45920387982236693</v>
      </c>
      <c r="G194" s="1">
        <f t="shared" ca="1" si="20"/>
        <v>-3.4770698971259719</v>
      </c>
      <c r="H194" s="1">
        <f ca="1">E194+A*C194</f>
        <v>0.21981597407094416</v>
      </c>
    </row>
    <row r="195" spans="1:8" x14ac:dyDescent="0.3">
      <c r="A195" s="1">
        <f t="shared" si="25"/>
        <v>191</v>
      </c>
      <c r="B195" s="1">
        <f t="shared" ca="1" si="21"/>
        <v>0.59272511315198495</v>
      </c>
      <c r="C195" s="1">
        <f t="shared" ca="1" si="22"/>
        <v>0.23456062492910096</v>
      </c>
      <c r="D195" s="1">
        <f t="shared" ca="1" si="23"/>
        <v>9.050818241602554E-2</v>
      </c>
      <c r="E195" s="1">
        <f t="shared" ca="1" si="24"/>
        <v>-1.3376321926777883</v>
      </c>
      <c r="F195" s="1">
        <f t="shared" ca="1" si="26"/>
        <v>-1.1030715677486873</v>
      </c>
      <c r="G195" s="1">
        <f t="shared" ca="1" si="20"/>
        <v>-0.16482906803228348</v>
      </c>
      <c r="H195" s="1">
        <f ca="1">E195+A*C195</f>
        <v>-1.3141761301848782</v>
      </c>
    </row>
    <row r="196" spans="1:8" x14ac:dyDescent="0.3">
      <c r="A196" s="1">
        <f t="shared" si="25"/>
        <v>192</v>
      </c>
      <c r="B196" s="1">
        <f t="shared" ca="1" si="21"/>
        <v>0.92715783342638036</v>
      </c>
      <c r="C196" s="1">
        <f t="shared" ca="1" si="22"/>
        <v>1.4549455610620439</v>
      </c>
      <c r="D196" s="1">
        <f t="shared" ca="1" si="23"/>
        <v>0.65602379565916535</v>
      </c>
      <c r="E196" s="1">
        <f t="shared" ca="1" si="24"/>
        <v>0.40163535184321525</v>
      </c>
      <c r="F196" s="1">
        <f t="shared" ca="1" si="26"/>
        <v>1.8565809129052591</v>
      </c>
      <c r="G196" s="1">
        <f t="shared" ca="1" si="20"/>
        <v>7.6763631571534345</v>
      </c>
      <c r="H196" s="1">
        <f ca="1">E196+A*C196</f>
        <v>0.54712990794941962</v>
      </c>
    </row>
    <row r="197" spans="1:8" x14ac:dyDescent="0.3">
      <c r="A197" s="1">
        <f t="shared" si="25"/>
        <v>193</v>
      </c>
      <c r="B197" s="1">
        <f t="shared" ca="1" si="21"/>
        <v>0.31119162351529628</v>
      </c>
      <c r="C197" s="1">
        <f t="shared" ca="1" si="22"/>
        <v>-0.49247548660483959</v>
      </c>
      <c r="D197" s="1">
        <f t="shared" ca="1" si="23"/>
        <v>0.93408569774328909</v>
      </c>
      <c r="E197" s="1">
        <f t="shared" ca="1" si="24"/>
        <v>1.5069299854280143</v>
      </c>
      <c r="F197" s="1">
        <f t="shared" ca="1" si="26"/>
        <v>1.0144544988231747</v>
      </c>
      <c r="G197" s="1">
        <f t="shared" ca="1" si="20"/>
        <v>-0.95544744759618361</v>
      </c>
      <c r="H197" s="1">
        <f ca="1">E197+A*C197</f>
        <v>1.4576824367675303</v>
      </c>
    </row>
    <row r="198" spans="1:8" x14ac:dyDescent="0.3">
      <c r="A198" s="1">
        <f t="shared" si="25"/>
        <v>194</v>
      </c>
      <c r="B198" s="1">
        <f t="shared" ca="1" si="21"/>
        <v>0.91195467049591195</v>
      </c>
      <c r="C198" s="1">
        <f t="shared" ca="1" si="22"/>
        <v>1.3528903616326224</v>
      </c>
      <c r="D198" s="1">
        <f t="shared" ca="1" si="23"/>
        <v>8.9020986055831752E-2</v>
      </c>
      <c r="E198" s="1">
        <f t="shared" ca="1" si="24"/>
        <v>-1.3468083272388363</v>
      </c>
      <c r="F198" s="1">
        <f t="shared" ca="1" si="26"/>
        <v>6.0820343937861843E-3</v>
      </c>
      <c r="G198" s="1">
        <f t="shared" ref="G198:G261" ca="1" si="27">E198+5*C198</f>
        <v>5.4176434809242764</v>
      </c>
      <c r="H198" s="1">
        <f ca="1">E198+A*C198</f>
        <v>-1.2115192910755741</v>
      </c>
    </row>
    <row r="199" spans="1:8" x14ac:dyDescent="0.3">
      <c r="A199" s="1">
        <f t="shared" si="25"/>
        <v>195</v>
      </c>
      <c r="B199" s="1">
        <f t="shared" ref="B199:B262" ca="1" si="28">RAND()</f>
        <v>9.2668657096588225E-2</v>
      </c>
      <c r="C199" s="1">
        <f t="shared" ref="C199:C262" ca="1" si="29" xml:space="preserve"> NORMINV(B199,0,1)</f>
        <v>-1.3244991830853274</v>
      </c>
      <c r="D199" s="1">
        <f t="shared" ref="D199:D262" ca="1" si="30">RAND()</f>
        <v>0.10984547258035471</v>
      </c>
      <c r="E199" s="1">
        <f t="shared" ref="E199:E262" ca="1" si="31" xml:space="preserve"> NORMINV(D199,0,1)</f>
        <v>-1.2273503334645599</v>
      </c>
      <c r="F199" s="1">
        <f t="shared" ca="1" si="26"/>
        <v>-2.5518495165498871</v>
      </c>
      <c r="G199" s="1">
        <f t="shared" ca="1" si="27"/>
        <v>-7.8498462488911969</v>
      </c>
      <c r="H199" s="1">
        <f ca="1">E199+A*C199</f>
        <v>-1.3598002517730927</v>
      </c>
    </row>
    <row r="200" spans="1:8" x14ac:dyDescent="0.3">
      <c r="A200" s="1">
        <f t="shared" si="25"/>
        <v>196</v>
      </c>
      <c r="B200" s="1">
        <f t="shared" ca="1" si="28"/>
        <v>0.96336010423625795</v>
      </c>
      <c r="C200" s="1">
        <f t="shared" ca="1" si="29"/>
        <v>1.7910841544784895</v>
      </c>
      <c r="D200" s="1">
        <f t="shared" ca="1" si="30"/>
        <v>0.20945273013611831</v>
      </c>
      <c r="E200" s="1">
        <f t="shared" ca="1" si="31"/>
        <v>-0.80832161901621891</v>
      </c>
      <c r="F200" s="1">
        <f t="shared" ca="1" si="26"/>
        <v>0.98276253546227055</v>
      </c>
      <c r="G200" s="1">
        <f t="shared" ca="1" si="27"/>
        <v>8.147099153376228</v>
      </c>
      <c r="H200" s="1">
        <f ca="1">E200+A*C200</f>
        <v>-0.62921320356836996</v>
      </c>
    </row>
    <row r="201" spans="1:8" x14ac:dyDescent="0.3">
      <c r="A201" s="1">
        <f t="shared" si="25"/>
        <v>197</v>
      </c>
      <c r="B201" s="1">
        <f t="shared" ca="1" si="28"/>
        <v>0.41504551187712035</v>
      </c>
      <c r="C201" s="1">
        <f t="shared" ca="1" si="29"/>
        <v>-0.21458482818003916</v>
      </c>
      <c r="D201" s="1">
        <f t="shared" ca="1" si="30"/>
        <v>5.1969804430571642E-3</v>
      </c>
      <c r="E201" s="1">
        <f t="shared" ca="1" si="31"/>
        <v>-2.5624397873687617</v>
      </c>
      <c r="F201" s="1">
        <f t="shared" ca="1" si="26"/>
        <v>-2.7770246155488008</v>
      </c>
      <c r="G201" s="1">
        <f t="shared" ca="1" si="27"/>
        <v>-3.6353639282689576</v>
      </c>
      <c r="H201" s="1">
        <f ca="1">E201+A*C201</f>
        <v>-2.5838982701867654</v>
      </c>
    </row>
    <row r="202" spans="1:8" x14ac:dyDescent="0.3">
      <c r="A202" s="1">
        <f t="shared" si="25"/>
        <v>198</v>
      </c>
      <c r="B202" s="1">
        <f t="shared" ca="1" si="28"/>
        <v>0.18489253540105222</v>
      </c>
      <c r="C202" s="1">
        <f t="shared" ca="1" si="29"/>
        <v>-0.89687603215160938</v>
      </c>
      <c r="D202" s="1">
        <f t="shared" ca="1" si="30"/>
        <v>2.3951447457937869E-2</v>
      </c>
      <c r="E202" s="1">
        <f t="shared" ca="1" si="31"/>
        <v>-1.9782288551408624</v>
      </c>
      <c r="F202" s="1">
        <f t="shared" ca="1" si="26"/>
        <v>-2.8751048872924718</v>
      </c>
      <c r="G202" s="1">
        <f t="shared" ca="1" si="27"/>
        <v>-6.4626090158989093</v>
      </c>
      <c r="H202" s="1">
        <f ca="1">E202+A*C202</f>
        <v>-2.0679164583560232</v>
      </c>
    </row>
    <row r="203" spans="1:8" x14ac:dyDescent="0.3">
      <c r="A203" s="1">
        <f t="shared" si="25"/>
        <v>199</v>
      </c>
      <c r="B203" s="1">
        <f t="shared" ca="1" si="28"/>
        <v>0.96487359605752043</v>
      </c>
      <c r="C203" s="1">
        <f t="shared" ca="1" si="29"/>
        <v>1.8102772197326731</v>
      </c>
      <c r="D203" s="1">
        <f t="shared" ca="1" si="30"/>
        <v>0.44469552967069126</v>
      </c>
      <c r="E203" s="1">
        <f t="shared" ca="1" si="31"/>
        <v>-0.13907477725720191</v>
      </c>
      <c r="F203" s="1">
        <f t="shared" ca="1" si="26"/>
        <v>1.6712024424754712</v>
      </c>
      <c r="G203" s="1">
        <f t="shared" ca="1" si="27"/>
        <v>8.9123113214061629</v>
      </c>
      <c r="H203" s="1">
        <f ca="1">E203+A*C203</f>
        <v>4.1952944716065421E-2</v>
      </c>
    </row>
    <row r="204" spans="1:8" x14ac:dyDescent="0.3">
      <c r="A204" s="1">
        <f t="shared" si="25"/>
        <v>200</v>
      </c>
      <c r="B204" s="1">
        <f t="shared" ca="1" si="28"/>
        <v>0.23243273427310507</v>
      </c>
      <c r="C204" s="1">
        <f t="shared" ca="1" si="29"/>
        <v>-0.73085869358931654</v>
      </c>
      <c r="D204" s="1">
        <f t="shared" ca="1" si="30"/>
        <v>0.34711775597549299</v>
      </c>
      <c r="E204" s="1">
        <f t="shared" ca="1" si="31"/>
        <v>-0.3931136917752876</v>
      </c>
      <c r="F204" s="1">
        <f t="shared" ca="1" si="26"/>
        <v>-1.1239723853646042</v>
      </c>
      <c r="G204" s="1">
        <f t="shared" ca="1" si="27"/>
        <v>-4.0474071597218702</v>
      </c>
      <c r="H204" s="1">
        <f ca="1">E204+A*C204</f>
        <v>-0.46619956113421923</v>
      </c>
    </row>
    <row r="205" spans="1:8" x14ac:dyDescent="0.3">
      <c r="A205" s="1">
        <f t="shared" si="25"/>
        <v>201</v>
      </c>
      <c r="B205" s="1">
        <f t="shared" ca="1" si="28"/>
        <v>0.58789342493843533</v>
      </c>
      <c r="C205" s="1">
        <f t="shared" ca="1" si="29"/>
        <v>0.22212940192240205</v>
      </c>
      <c r="D205" s="1">
        <f t="shared" ca="1" si="30"/>
        <v>0.87134777564597954</v>
      </c>
      <c r="E205" s="1">
        <f t="shared" ca="1" si="31"/>
        <v>1.1327852461339609</v>
      </c>
      <c r="F205" s="1">
        <f t="shared" ca="1" si="26"/>
        <v>1.354914648056363</v>
      </c>
      <c r="G205" s="1">
        <f t="shared" ca="1" si="27"/>
        <v>2.2434322557459714</v>
      </c>
      <c r="H205" s="1">
        <f ca="1">E205+A*C205</f>
        <v>1.1549981863262011</v>
      </c>
    </row>
    <row r="206" spans="1:8" x14ac:dyDescent="0.3">
      <c r="A206" s="1">
        <f t="shared" si="25"/>
        <v>202</v>
      </c>
      <c r="B206" s="1">
        <f t="shared" ca="1" si="28"/>
        <v>0.10482774401999817</v>
      </c>
      <c r="C206" s="1">
        <f t="shared" ca="1" si="29"/>
        <v>-1.2545133180981523</v>
      </c>
      <c r="D206" s="1">
        <f t="shared" ca="1" si="30"/>
        <v>0.69764406144033875</v>
      </c>
      <c r="E206" s="1">
        <f t="shared" ca="1" si="31"/>
        <v>0.51763654766032319</v>
      </c>
      <c r="F206" s="1">
        <f t="shared" ca="1" si="26"/>
        <v>-0.73687677043782907</v>
      </c>
      <c r="G206" s="1">
        <f t="shared" ca="1" si="27"/>
        <v>-5.7549300428304386</v>
      </c>
      <c r="H206" s="1">
        <f ca="1">E206+A*C206</f>
        <v>0.39218521585050792</v>
      </c>
    </row>
    <row r="207" spans="1:8" x14ac:dyDescent="0.3">
      <c r="A207" s="1">
        <f t="shared" si="25"/>
        <v>203</v>
      </c>
      <c r="B207" s="1">
        <f t="shared" ca="1" si="28"/>
        <v>0.62644533241111855</v>
      </c>
      <c r="C207" s="1">
        <f t="shared" ca="1" si="29"/>
        <v>0.32245326814875896</v>
      </c>
      <c r="D207" s="1">
        <f t="shared" ca="1" si="30"/>
        <v>0.89510908080671447</v>
      </c>
      <c r="E207" s="1">
        <f t="shared" ca="1" si="31"/>
        <v>1.2541655507783287</v>
      </c>
      <c r="F207" s="1">
        <f t="shared" ca="1" si="26"/>
        <v>1.5766188189270878</v>
      </c>
      <c r="G207" s="1">
        <f t="shared" ca="1" si="27"/>
        <v>2.8664318915221236</v>
      </c>
      <c r="H207" s="1">
        <f ca="1">E207+A*C207</f>
        <v>1.2864108775932046</v>
      </c>
    </row>
    <row r="208" spans="1:8" x14ac:dyDescent="0.3">
      <c r="A208" s="1">
        <f t="shared" si="25"/>
        <v>204</v>
      </c>
      <c r="B208" s="1">
        <f t="shared" ca="1" si="28"/>
        <v>0.39943632195851531</v>
      </c>
      <c r="C208" s="1">
        <f t="shared" ca="1" si="29"/>
        <v>-0.25480638446340659</v>
      </c>
      <c r="D208" s="1">
        <f t="shared" ca="1" si="30"/>
        <v>0.76204233131314458</v>
      </c>
      <c r="E208" s="1">
        <f t="shared" ca="1" si="31"/>
        <v>0.7128875603817002</v>
      </c>
      <c r="F208" s="1">
        <f t="shared" ca="1" si="26"/>
        <v>0.45808117591829361</v>
      </c>
      <c r="G208" s="1">
        <f t="shared" ca="1" si="27"/>
        <v>-0.56114436193533268</v>
      </c>
      <c r="H208" s="1">
        <f ca="1">E208+A*C208</f>
        <v>0.68740692193535957</v>
      </c>
    </row>
    <row r="209" spans="1:8" x14ac:dyDescent="0.3">
      <c r="A209" s="1">
        <f t="shared" si="25"/>
        <v>205</v>
      </c>
      <c r="B209" s="1">
        <f t="shared" ca="1" si="28"/>
        <v>0.30795978493264842</v>
      </c>
      <c r="C209" s="1">
        <f t="shared" ca="1" si="29"/>
        <v>-0.50164171580757155</v>
      </c>
      <c r="D209" s="1">
        <f t="shared" ca="1" si="30"/>
        <v>7.1497835210192595E-2</v>
      </c>
      <c r="E209" s="1">
        <f t="shared" ca="1" si="31"/>
        <v>-1.464726065759802</v>
      </c>
      <c r="F209" s="1">
        <f t="shared" ca="1" si="26"/>
        <v>-1.9663677815673735</v>
      </c>
      <c r="G209" s="1">
        <f t="shared" ca="1" si="27"/>
        <v>-3.9729346447976601</v>
      </c>
      <c r="H209" s="1">
        <f ca="1">E209+A*C209</f>
        <v>-1.5148902373405593</v>
      </c>
    </row>
    <row r="210" spans="1:8" x14ac:dyDescent="0.3">
      <c r="A210" s="1">
        <f t="shared" si="25"/>
        <v>206</v>
      </c>
      <c r="B210" s="1">
        <f t="shared" ca="1" si="28"/>
        <v>0.76100337538429341</v>
      </c>
      <c r="C210" s="1">
        <f t="shared" ca="1" si="29"/>
        <v>0.70953385642086497</v>
      </c>
      <c r="D210" s="1">
        <f t="shared" ca="1" si="30"/>
        <v>0.84496584884799186</v>
      </c>
      <c r="E210" s="1">
        <f t="shared" ca="1" si="31"/>
        <v>1.0150787246669939</v>
      </c>
      <c r="F210" s="1">
        <f t="shared" ca="1" si="26"/>
        <v>1.7246125810878588</v>
      </c>
      <c r="G210" s="1">
        <f t="shared" ca="1" si="27"/>
        <v>4.5627480067713186</v>
      </c>
      <c r="H210" s="1">
        <f ca="1">E210+A*C210</f>
        <v>1.0860321103090804</v>
      </c>
    </row>
    <row r="211" spans="1:8" x14ac:dyDescent="0.3">
      <c r="A211" s="1">
        <f t="shared" si="25"/>
        <v>207</v>
      </c>
      <c r="B211" s="1">
        <f t="shared" ca="1" si="28"/>
        <v>0.59351231855494846</v>
      </c>
      <c r="C211" s="1">
        <f t="shared" ca="1" si="29"/>
        <v>0.23658937609770261</v>
      </c>
      <c r="D211" s="1">
        <f t="shared" ca="1" si="30"/>
        <v>0.94964771858002484</v>
      </c>
      <c r="E211" s="1">
        <f t="shared" ca="1" si="31"/>
        <v>1.6414474700760417</v>
      </c>
      <c r="F211" s="1">
        <f t="shared" ca="1" si="26"/>
        <v>1.8780368461737444</v>
      </c>
      <c r="G211" s="1">
        <f t="shared" ca="1" si="27"/>
        <v>2.824394350564555</v>
      </c>
      <c r="H211" s="1">
        <f ca="1">E211+A*C211</f>
        <v>1.665106407685812</v>
      </c>
    </row>
    <row r="212" spans="1:8" x14ac:dyDescent="0.3">
      <c r="A212" s="1">
        <f t="shared" si="25"/>
        <v>208</v>
      </c>
      <c r="B212" s="1">
        <f t="shared" ca="1" si="28"/>
        <v>0.71765592040367199</v>
      </c>
      <c r="C212" s="1">
        <f t="shared" ca="1" si="29"/>
        <v>0.57589203568028979</v>
      </c>
      <c r="D212" s="1">
        <f t="shared" ca="1" si="30"/>
        <v>0.59257480170182475</v>
      </c>
      <c r="E212" s="1">
        <f t="shared" ca="1" si="31"/>
        <v>0.2341733588659656</v>
      </c>
      <c r="F212" s="1">
        <f t="shared" ca="1" si="26"/>
        <v>0.81006539454625537</v>
      </c>
      <c r="G212" s="1">
        <f t="shared" ca="1" si="27"/>
        <v>3.1136335372674147</v>
      </c>
      <c r="H212" s="1">
        <f ca="1">E212+A*C212</f>
        <v>0.29176256243399457</v>
      </c>
    </row>
    <row r="213" spans="1:8" x14ac:dyDescent="0.3">
      <c r="A213" s="1">
        <f t="shared" si="25"/>
        <v>209</v>
      </c>
      <c r="B213" s="1">
        <f t="shared" ca="1" si="28"/>
        <v>0.36944466329122827</v>
      </c>
      <c r="C213" s="1">
        <f t="shared" ca="1" si="29"/>
        <v>-0.33332452768341625</v>
      </c>
      <c r="D213" s="1">
        <f t="shared" ca="1" si="30"/>
        <v>2.7519764917115941E-2</v>
      </c>
      <c r="E213" s="1">
        <f t="shared" ca="1" si="31"/>
        <v>-1.918564042920422</v>
      </c>
      <c r="F213" s="1">
        <f t="shared" ca="1" si="26"/>
        <v>-2.2518885706038381</v>
      </c>
      <c r="G213" s="1">
        <f t="shared" ca="1" si="27"/>
        <v>-3.5851866813375031</v>
      </c>
      <c r="H213" s="1">
        <f ca="1">E213+A*C213</f>
        <v>-1.9518964956887637</v>
      </c>
    </row>
    <row r="214" spans="1:8" x14ac:dyDescent="0.3">
      <c r="A214" s="1">
        <f t="shared" si="25"/>
        <v>210</v>
      </c>
      <c r="B214" s="1">
        <f t="shared" ca="1" si="28"/>
        <v>0.74057328532164479</v>
      </c>
      <c r="C214" s="1">
        <f t="shared" ca="1" si="29"/>
        <v>0.64511381879804441</v>
      </c>
      <c r="D214" s="1">
        <f t="shared" ca="1" si="30"/>
        <v>0.66858580239998122</v>
      </c>
      <c r="E214" s="1">
        <f t="shared" ca="1" si="31"/>
        <v>0.43601148715965377</v>
      </c>
      <c r="F214" s="1">
        <f t="shared" ca="1" si="26"/>
        <v>1.0811253059576982</v>
      </c>
      <c r="G214" s="1">
        <f t="shared" ca="1" si="27"/>
        <v>3.6615805811498756</v>
      </c>
      <c r="H214" s="1">
        <f ca="1">E214+A*C214</f>
        <v>0.5005228690394582</v>
      </c>
    </row>
    <row r="215" spans="1:8" x14ac:dyDescent="0.3">
      <c r="A215" s="1">
        <f t="shared" si="25"/>
        <v>211</v>
      </c>
      <c r="B215" s="1">
        <f t="shared" ca="1" si="28"/>
        <v>0.96577911409615003</v>
      </c>
      <c r="C215" s="1">
        <f t="shared" ca="1" si="29"/>
        <v>1.8220870931012649</v>
      </c>
      <c r="D215" s="1">
        <f t="shared" ca="1" si="30"/>
        <v>0.19895256812075368</v>
      </c>
      <c r="E215" s="1">
        <f t="shared" ca="1" si="31"/>
        <v>-0.84536848203994319</v>
      </c>
      <c r="F215" s="1">
        <f t="shared" ca="1" si="26"/>
        <v>0.97671861106132174</v>
      </c>
      <c r="G215" s="1">
        <f t="shared" ca="1" si="27"/>
        <v>8.2650669834663812</v>
      </c>
      <c r="H215" s="1">
        <f ca="1">E215+A*C215</f>
        <v>-0.66315977272981663</v>
      </c>
    </row>
    <row r="216" spans="1:8" x14ac:dyDescent="0.3">
      <c r="A216" s="1">
        <f t="shared" si="25"/>
        <v>212</v>
      </c>
      <c r="B216" s="1">
        <f t="shared" ca="1" si="28"/>
        <v>0.72646830030651677</v>
      </c>
      <c r="C216" s="1">
        <f t="shared" ca="1" si="29"/>
        <v>0.60216636939099832</v>
      </c>
      <c r="D216" s="1">
        <f t="shared" ca="1" si="30"/>
        <v>0.13814526086502554</v>
      </c>
      <c r="E216" s="1">
        <f t="shared" ca="1" si="31"/>
        <v>-1.0886902071122038</v>
      </c>
      <c r="F216" s="1">
        <f t="shared" ca="1" si="26"/>
        <v>-0.48652383772120544</v>
      </c>
      <c r="G216" s="1">
        <f t="shared" ca="1" si="27"/>
        <v>1.9221416398427877</v>
      </c>
      <c r="H216" s="1">
        <f ca="1">E216+A*C216</f>
        <v>-1.028473570173104</v>
      </c>
    </row>
    <row r="217" spans="1:8" x14ac:dyDescent="0.3">
      <c r="A217" s="1">
        <f t="shared" si="25"/>
        <v>213</v>
      </c>
      <c r="B217" s="1">
        <f t="shared" ca="1" si="28"/>
        <v>0.54684460902843302</v>
      </c>
      <c r="C217" s="1">
        <f t="shared" ca="1" si="29"/>
        <v>0.11769316593015514</v>
      </c>
      <c r="D217" s="1">
        <f t="shared" ca="1" si="30"/>
        <v>2.1332021324885542E-2</v>
      </c>
      <c r="E217" s="1">
        <f t="shared" ca="1" si="31"/>
        <v>-2.0269840620342809</v>
      </c>
      <c r="F217" s="1">
        <f t="shared" ca="1" si="26"/>
        <v>-1.9092908961041257</v>
      </c>
      <c r="G217" s="1">
        <f t="shared" ca="1" si="27"/>
        <v>-1.4385182323835053</v>
      </c>
      <c r="H217" s="1">
        <f ca="1">E217+A*C217</f>
        <v>-2.0152147454412654</v>
      </c>
    </row>
    <row r="218" spans="1:8" x14ac:dyDescent="0.3">
      <c r="A218" s="1">
        <f t="shared" si="25"/>
        <v>214</v>
      </c>
      <c r="B218" s="1">
        <f t="shared" ca="1" si="28"/>
        <v>0.67410845775942341</v>
      </c>
      <c r="C218" s="1">
        <f t="shared" ca="1" si="29"/>
        <v>0.45128648465249832</v>
      </c>
      <c r="D218" s="1">
        <f t="shared" ca="1" si="30"/>
        <v>0.76410586688221382</v>
      </c>
      <c r="E218" s="1">
        <f t="shared" ca="1" si="31"/>
        <v>0.71957247183795792</v>
      </c>
      <c r="F218" s="1">
        <f t="shared" ca="1" si="26"/>
        <v>1.1708589564904561</v>
      </c>
      <c r="G218" s="1">
        <f t="shared" ca="1" si="27"/>
        <v>2.9760048951004494</v>
      </c>
      <c r="H218" s="1">
        <f ca="1">E218+A*C218</f>
        <v>0.76470112030320769</v>
      </c>
    </row>
    <row r="219" spans="1:8" x14ac:dyDescent="0.3">
      <c r="A219" s="1">
        <f t="shared" si="25"/>
        <v>215</v>
      </c>
      <c r="B219" s="1">
        <f t="shared" ca="1" si="28"/>
        <v>0.92691190749704888</v>
      </c>
      <c r="C219" s="1">
        <f t="shared" ca="1" si="29"/>
        <v>1.4531713488617048</v>
      </c>
      <c r="D219" s="1">
        <f t="shared" ca="1" si="30"/>
        <v>0.21650371571892968</v>
      </c>
      <c r="E219" s="1">
        <f t="shared" ca="1" si="31"/>
        <v>-0.78405569385662721</v>
      </c>
      <c r="F219" s="1">
        <f t="shared" ca="1" si="26"/>
        <v>0.66911565500507764</v>
      </c>
      <c r="G219" s="1">
        <f t="shared" ca="1" si="27"/>
        <v>6.4818010504518977</v>
      </c>
      <c r="H219" s="1">
        <f ca="1">E219+A*C219</f>
        <v>-0.63873855897045673</v>
      </c>
    </row>
    <row r="220" spans="1:8" x14ac:dyDescent="0.3">
      <c r="A220" s="1">
        <f t="shared" si="25"/>
        <v>216</v>
      </c>
      <c r="B220" s="1">
        <f t="shared" ca="1" si="28"/>
        <v>0.69149317368135199</v>
      </c>
      <c r="C220" s="1">
        <f t="shared" ca="1" si="29"/>
        <v>0.500087236870153</v>
      </c>
      <c r="D220" s="1">
        <f t="shared" ca="1" si="30"/>
        <v>0.16371933338821232</v>
      </c>
      <c r="E220" s="1">
        <f t="shared" ca="1" si="31"/>
        <v>-0.9792860387403115</v>
      </c>
      <c r="F220" s="1">
        <f t="shared" ca="1" si="26"/>
        <v>-0.47919880187015851</v>
      </c>
      <c r="G220" s="1">
        <f t="shared" ca="1" si="27"/>
        <v>1.5211501456104535</v>
      </c>
      <c r="H220" s="1">
        <f ca="1">E220+A*C220</f>
        <v>-0.92927731505329625</v>
      </c>
    </row>
    <row r="221" spans="1:8" x14ac:dyDescent="0.3">
      <c r="A221" s="1">
        <f t="shared" si="25"/>
        <v>217</v>
      </c>
      <c r="B221" s="1">
        <f t="shared" ca="1" si="28"/>
        <v>0.35675170727708494</v>
      </c>
      <c r="C221" s="1">
        <f t="shared" ca="1" si="29"/>
        <v>-0.36715498527271812</v>
      </c>
      <c r="D221" s="1">
        <f t="shared" ca="1" si="30"/>
        <v>0.86560517399018089</v>
      </c>
      <c r="E221" s="1">
        <f t="shared" ca="1" si="31"/>
        <v>1.1058541517505605</v>
      </c>
      <c r="F221" s="1">
        <f t="shared" ca="1" si="26"/>
        <v>0.73869916647784239</v>
      </c>
      <c r="G221" s="1">
        <f t="shared" ca="1" si="27"/>
        <v>-0.72992077461303007</v>
      </c>
      <c r="H221" s="1">
        <f ca="1">E221+A*C221</f>
        <v>1.0691386532232887</v>
      </c>
    </row>
    <row r="222" spans="1:8" x14ac:dyDescent="0.3">
      <c r="A222" s="1">
        <f t="shared" si="25"/>
        <v>218</v>
      </c>
      <c r="B222" s="1">
        <f t="shared" ca="1" si="28"/>
        <v>3.7156403775219782E-2</v>
      </c>
      <c r="C222" s="1">
        <f t="shared" ca="1" si="29"/>
        <v>-1.7846826449349664</v>
      </c>
      <c r="D222" s="1">
        <f t="shared" ca="1" si="30"/>
        <v>0.77795706453317004</v>
      </c>
      <c r="E222" s="1">
        <f t="shared" ca="1" si="31"/>
        <v>0.76531184738940461</v>
      </c>
      <c r="F222" s="1">
        <f t="shared" ca="1" si="26"/>
        <v>-1.0193707975455619</v>
      </c>
      <c r="G222" s="1">
        <f t="shared" ca="1" si="27"/>
        <v>-8.1581013772854263</v>
      </c>
      <c r="H222" s="1">
        <f ca="1">E222+A*C222</f>
        <v>0.58684358289590799</v>
      </c>
    </row>
    <row r="223" spans="1:8" x14ac:dyDescent="0.3">
      <c r="A223" s="1">
        <f t="shared" si="25"/>
        <v>219</v>
      </c>
      <c r="B223" s="1">
        <f t="shared" ca="1" si="28"/>
        <v>0.58532660920558111</v>
      </c>
      <c r="C223" s="1">
        <f t="shared" ca="1" si="29"/>
        <v>0.21553941989022174</v>
      </c>
      <c r="D223" s="1">
        <f t="shared" ca="1" si="30"/>
        <v>0.89880379930231147</v>
      </c>
      <c r="E223" s="1">
        <f t="shared" ca="1" si="31"/>
        <v>1.2747650874305869</v>
      </c>
      <c r="F223" s="1">
        <f t="shared" ca="1" si="26"/>
        <v>1.4903045073208085</v>
      </c>
      <c r="G223" s="1">
        <f t="shared" ca="1" si="27"/>
        <v>2.3524621868816959</v>
      </c>
      <c r="H223" s="1">
        <f ca="1">E223+A*C223</f>
        <v>1.2963190294196092</v>
      </c>
    </row>
    <row r="224" spans="1:8" x14ac:dyDescent="0.3">
      <c r="A224" s="1">
        <f t="shared" si="25"/>
        <v>220</v>
      </c>
      <c r="B224" s="1">
        <f t="shared" ca="1" si="28"/>
        <v>1.6568019168482273E-2</v>
      </c>
      <c r="C224" s="1">
        <f t="shared" ca="1" si="29"/>
        <v>-2.1304311018901205</v>
      </c>
      <c r="D224" s="1">
        <f t="shared" ca="1" si="30"/>
        <v>0.53020106395958477</v>
      </c>
      <c r="E224" s="1">
        <f t="shared" ca="1" si="31"/>
        <v>7.5775294063885931E-2</v>
      </c>
      <c r="F224" s="1">
        <f t="shared" ca="1" si="26"/>
        <v>-2.0546558078262347</v>
      </c>
      <c r="G224" s="1">
        <f t="shared" ca="1" si="27"/>
        <v>-10.576380215386717</v>
      </c>
      <c r="H224" s="1">
        <f ca="1">E224+A*C224</f>
        <v>-0.13726781612512612</v>
      </c>
    </row>
    <row r="225" spans="1:8" x14ac:dyDescent="0.3">
      <c r="A225" s="1">
        <f t="shared" si="25"/>
        <v>221</v>
      </c>
      <c r="B225" s="1">
        <f t="shared" ca="1" si="28"/>
        <v>0.3276106931096483</v>
      </c>
      <c r="C225" s="1">
        <f t="shared" ca="1" si="29"/>
        <v>-0.44652039149157779</v>
      </c>
      <c r="D225" s="1">
        <f t="shared" ca="1" si="30"/>
        <v>0.97715898149162594</v>
      </c>
      <c r="E225" s="1">
        <f t="shared" ca="1" si="31"/>
        <v>1.9983194605337014</v>
      </c>
      <c r="F225" s="1">
        <f t="shared" ca="1" si="26"/>
        <v>1.5517990690421235</v>
      </c>
      <c r="G225" s="1">
        <f t="shared" ca="1" si="27"/>
        <v>-0.23428249692418746</v>
      </c>
      <c r="H225" s="1">
        <f ca="1">E225+A*C225</f>
        <v>1.9536674213845435</v>
      </c>
    </row>
    <row r="226" spans="1:8" x14ac:dyDescent="0.3">
      <c r="A226" s="1">
        <f t="shared" si="25"/>
        <v>222</v>
      </c>
      <c r="B226" s="1">
        <f t="shared" ca="1" si="28"/>
        <v>0.60561400503224572</v>
      </c>
      <c r="C226" s="1">
        <f t="shared" ca="1" si="29"/>
        <v>0.26790559104887829</v>
      </c>
      <c r="D226" s="1">
        <f t="shared" ca="1" si="30"/>
        <v>0.80686313816116229</v>
      </c>
      <c r="E226" s="1">
        <f t="shared" ca="1" si="31"/>
        <v>0.86639474695642782</v>
      </c>
      <c r="F226" s="1">
        <f t="shared" ca="1" si="26"/>
        <v>1.1343003380053061</v>
      </c>
      <c r="G226" s="1">
        <f t="shared" ca="1" si="27"/>
        <v>2.2059227022008194</v>
      </c>
      <c r="H226" s="1">
        <f ca="1">E226+A*C226</f>
        <v>0.89318530606131563</v>
      </c>
    </row>
    <row r="227" spans="1:8" x14ac:dyDescent="0.3">
      <c r="A227" s="1">
        <f t="shared" si="25"/>
        <v>223</v>
      </c>
      <c r="B227" s="1">
        <f t="shared" ca="1" si="28"/>
        <v>0.46387325988010542</v>
      </c>
      <c r="C227" s="1">
        <f t="shared" ca="1" si="29"/>
        <v>-9.0680431752333965E-2</v>
      </c>
      <c r="D227" s="1">
        <f t="shared" ca="1" si="30"/>
        <v>0.25854895797232968</v>
      </c>
      <c r="E227" s="1">
        <f t="shared" ca="1" si="31"/>
        <v>-0.64782535232000216</v>
      </c>
      <c r="F227" s="1">
        <f t="shared" ca="1" si="26"/>
        <v>-0.73850578407233614</v>
      </c>
      <c r="G227" s="1">
        <f t="shared" ca="1" si="27"/>
        <v>-1.1012275110816721</v>
      </c>
      <c r="H227" s="1">
        <f ca="1">E227+A*C227</f>
        <v>-0.65689339549523551</v>
      </c>
    </row>
    <row r="228" spans="1:8" x14ac:dyDescent="0.3">
      <c r="A228" s="1">
        <f t="shared" si="25"/>
        <v>224</v>
      </c>
      <c r="B228" s="1">
        <f t="shared" ca="1" si="28"/>
        <v>0.96033202136282014</v>
      </c>
      <c r="C228" s="1">
        <f t="shared" ca="1" si="29"/>
        <v>1.7545520623319442</v>
      </c>
      <c r="D228" s="1">
        <f t="shared" ca="1" si="30"/>
        <v>0.53120812434873954</v>
      </c>
      <c r="E228" s="1">
        <f t="shared" ca="1" si="31"/>
        <v>7.8307123285364266E-2</v>
      </c>
      <c r="F228" s="1">
        <f t="shared" ca="1" si="26"/>
        <v>1.8328591856173084</v>
      </c>
      <c r="G228" s="1">
        <f t="shared" ca="1" si="27"/>
        <v>8.8510674349450849</v>
      </c>
      <c r="H228" s="1">
        <f ca="1">E228+A*C228</f>
        <v>0.2537623295185587</v>
      </c>
    </row>
    <row r="229" spans="1:8" x14ac:dyDescent="0.3">
      <c r="A229" s="1">
        <f t="shared" si="25"/>
        <v>225</v>
      </c>
      <c r="B229" s="1">
        <f t="shared" ca="1" si="28"/>
        <v>0.22473891868858531</v>
      </c>
      <c r="C229" s="1">
        <f t="shared" ca="1" si="29"/>
        <v>-0.75628583772621782</v>
      </c>
      <c r="D229" s="1">
        <f t="shared" ca="1" si="30"/>
        <v>0.91246096458843129</v>
      </c>
      <c r="E229" s="1">
        <f t="shared" ca="1" si="31"/>
        <v>1.3560663103481505</v>
      </c>
      <c r="F229" s="1">
        <f t="shared" ca="1" si="26"/>
        <v>0.59978047262193268</v>
      </c>
      <c r="G229" s="1">
        <f t="shared" ca="1" si="27"/>
        <v>-2.4253628782829386</v>
      </c>
      <c r="H229" s="1">
        <f ca="1">E229+A*C229</f>
        <v>1.2804377265755287</v>
      </c>
    </row>
    <row r="230" spans="1:8" x14ac:dyDescent="0.3">
      <c r="A230" s="1">
        <f t="shared" si="25"/>
        <v>226</v>
      </c>
      <c r="B230" s="1">
        <f t="shared" ca="1" si="28"/>
        <v>0.28147420637070186</v>
      </c>
      <c r="C230" s="1">
        <f t="shared" ca="1" si="29"/>
        <v>-0.5784676786905959</v>
      </c>
      <c r="D230" s="1">
        <f t="shared" ca="1" si="30"/>
        <v>0.26283202095514069</v>
      </c>
      <c r="E230" s="1">
        <f t="shared" ca="1" si="31"/>
        <v>-0.63463876133852171</v>
      </c>
      <c r="F230" s="1">
        <f t="shared" ca="1" si="26"/>
        <v>-1.2131064400291176</v>
      </c>
      <c r="G230" s="1">
        <f t="shared" ca="1" si="27"/>
        <v>-3.5269771547915014</v>
      </c>
      <c r="H230" s="1">
        <f ca="1">E230+A*C230</f>
        <v>-0.69248552920758133</v>
      </c>
    </row>
    <row r="231" spans="1:8" x14ac:dyDescent="0.3">
      <c r="A231" s="1">
        <f t="shared" si="25"/>
        <v>227</v>
      </c>
      <c r="B231" s="1">
        <f t="shared" ca="1" si="28"/>
        <v>0.87104878605375136</v>
      </c>
      <c r="C231" s="1">
        <f t="shared" ca="1" si="29"/>
        <v>1.1313627861104329</v>
      </c>
      <c r="D231" s="1">
        <f t="shared" ca="1" si="30"/>
        <v>0.77304930739258848</v>
      </c>
      <c r="E231" s="1">
        <f t="shared" ca="1" si="31"/>
        <v>0.74892670211201362</v>
      </c>
      <c r="F231" s="1">
        <f t="shared" ca="1" si="26"/>
        <v>1.8802894882224466</v>
      </c>
      <c r="G231" s="1">
        <f t="shared" ca="1" si="27"/>
        <v>6.4057406326641786</v>
      </c>
      <c r="H231" s="1">
        <f ca="1">E231+A*C231</f>
        <v>0.86206298072305687</v>
      </c>
    </row>
    <row r="232" spans="1:8" x14ac:dyDescent="0.3">
      <c r="A232" s="1">
        <f t="shared" si="25"/>
        <v>228</v>
      </c>
      <c r="B232" s="1">
        <f t="shared" ca="1" si="28"/>
        <v>0.42818869784207469</v>
      </c>
      <c r="C232" s="1">
        <f t="shared" ca="1" si="29"/>
        <v>-0.18098748962586314</v>
      </c>
      <c r="D232" s="1">
        <f t="shared" ca="1" si="30"/>
        <v>0.15378720819779224</v>
      </c>
      <c r="E232" s="1">
        <f t="shared" ca="1" si="31"/>
        <v>-1.0203248610628572</v>
      </c>
      <c r="F232" s="1">
        <f t="shared" ca="1" si="26"/>
        <v>-1.2013123506887204</v>
      </c>
      <c r="G232" s="1">
        <f t="shared" ca="1" si="27"/>
        <v>-1.925262309192173</v>
      </c>
      <c r="H232" s="1">
        <f ca="1">E232+A*C232</f>
        <v>-1.0384236100254436</v>
      </c>
    </row>
    <row r="233" spans="1:8" x14ac:dyDescent="0.3">
      <c r="A233" s="1">
        <f t="shared" si="25"/>
        <v>229</v>
      </c>
      <c r="B233" s="1">
        <f t="shared" ca="1" si="28"/>
        <v>0.83203875535643523</v>
      </c>
      <c r="C233" s="1">
        <f t="shared" ca="1" si="29"/>
        <v>0.9622530847763261</v>
      </c>
      <c r="D233" s="1">
        <f t="shared" ca="1" si="30"/>
        <v>0.70554603032151453</v>
      </c>
      <c r="E233" s="1">
        <f t="shared" ca="1" si="31"/>
        <v>0.54041924407524133</v>
      </c>
      <c r="F233" s="1">
        <f t="shared" ca="1" si="26"/>
        <v>1.5026723288515673</v>
      </c>
      <c r="G233" s="1">
        <f t="shared" ca="1" si="27"/>
        <v>5.3516846679568726</v>
      </c>
      <c r="H233" s="1">
        <f ca="1">E233+A*C233</f>
        <v>0.63664455255287389</v>
      </c>
    </row>
    <row r="234" spans="1:8" x14ac:dyDescent="0.3">
      <c r="A234" s="1">
        <f t="shared" si="25"/>
        <v>230</v>
      </c>
      <c r="B234" s="1">
        <f t="shared" ca="1" si="28"/>
        <v>0.27777179583635414</v>
      </c>
      <c r="C234" s="1">
        <f t="shared" ca="1" si="29"/>
        <v>-0.58947363740201386</v>
      </c>
      <c r="D234" s="1">
        <f t="shared" ca="1" si="30"/>
        <v>0.27747746070249324</v>
      </c>
      <c r="E234" s="1">
        <f t="shared" ca="1" si="31"/>
        <v>-0.59035164570096921</v>
      </c>
      <c r="F234" s="1">
        <f t="shared" ca="1" si="26"/>
        <v>-1.179825283102983</v>
      </c>
      <c r="G234" s="1">
        <f t="shared" ca="1" si="27"/>
        <v>-3.5377198327110384</v>
      </c>
      <c r="H234" s="1">
        <f ca="1">E234+A*C234</f>
        <v>-0.64929900944117058</v>
      </c>
    </row>
    <row r="235" spans="1:8" x14ac:dyDescent="0.3">
      <c r="A235" s="1">
        <f t="shared" si="25"/>
        <v>231</v>
      </c>
      <c r="B235" s="1">
        <f t="shared" ca="1" si="28"/>
        <v>0.50465922788388407</v>
      </c>
      <c r="C235" s="1">
        <f t="shared" ca="1" si="29"/>
        <v>1.1679217861852094E-2</v>
      </c>
      <c r="D235" s="1">
        <f t="shared" ca="1" si="30"/>
        <v>0.87482708771373985</v>
      </c>
      <c r="E235" s="1">
        <f t="shared" ca="1" si="31"/>
        <v>1.1495098085676263</v>
      </c>
      <c r="F235" s="1">
        <f t="shared" ca="1" si="26"/>
        <v>1.1611890264294784</v>
      </c>
      <c r="G235" s="1">
        <f t="shared" ca="1" si="27"/>
        <v>1.2079058978768868</v>
      </c>
      <c r="H235" s="1">
        <f ca="1">E235+A*C235</f>
        <v>1.1506777303538116</v>
      </c>
    </row>
    <row r="236" spans="1:8" x14ac:dyDescent="0.3">
      <c r="A236" s="1">
        <f t="shared" si="25"/>
        <v>232</v>
      </c>
      <c r="B236" s="1">
        <f t="shared" ca="1" si="28"/>
        <v>0.9833767401322917</v>
      </c>
      <c r="C236" s="1">
        <f t="shared" ca="1" si="29"/>
        <v>2.1290935690139046</v>
      </c>
      <c r="D236" s="1">
        <f t="shared" ca="1" si="30"/>
        <v>0.4774328367940387</v>
      </c>
      <c r="E236" s="1">
        <f t="shared" ca="1" si="31"/>
        <v>-5.6597691408542546E-2</v>
      </c>
      <c r="F236" s="1">
        <f t="shared" ca="1" si="26"/>
        <v>2.0724958776053621</v>
      </c>
      <c r="G236" s="1">
        <f t="shared" ca="1" si="27"/>
        <v>10.588870153660979</v>
      </c>
      <c r="H236" s="1">
        <f ca="1">E236+A*C236</f>
        <v>0.15631166549284792</v>
      </c>
    </row>
    <row r="237" spans="1:8" x14ac:dyDescent="0.3">
      <c r="A237" s="1">
        <f t="shared" si="25"/>
        <v>233</v>
      </c>
      <c r="B237" s="1">
        <f t="shared" ca="1" si="28"/>
        <v>9.4823011791190903E-2</v>
      </c>
      <c r="C237" s="1">
        <f t="shared" ca="1" si="29"/>
        <v>-1.3116269846874011</v>
      </c>
      <c r="D237" s="1">
        <f t="shared" ca="1" si="30"/>
        <v>0.33010571135286582</v>
      </c>
      <c r="E237" s="1">
        <f t="shared" ca="1" si="31"/>
        <v>-0.43962128401628731</v>
      </c>
      <c r="F237" s="1">
        <f t="shared" ca="1" si="26"/>
        <v>-1.7512482687036885</v>
      </c>
      <c r="G237" s="1">
        <f t="shared" ca="1" si="27"/>
        <v>-6.9977562074532935</v>
      </c>
      <c r="H237" s="1">
        <f ca="1">E237+A*C237</f>
        <v>-0.57078398248502737</v>
      </c>
    </row>
    <row r="238" spans="1:8" x14ac:dyDescent="0.3">
      <c r="A238" s="1">
        <f t="shared" si="25"/>
        <v>234</v>
      </c>
      <c r="B238" s="1">
        <f t="shared" ca="1" si="28"/>
        <v>0.9551236939269746</v>
      </c>
      <c r="C238" s="1">
        <f t="shared" ca="1" si="29"/>
        <v>1.6967041264720637</v>
      </c>
      <c r="D238" s="1">
        <f t="shared" ca="1" si="30"/>
        <v>4.5837533587099855E-2</v>
      </c>
      <c r="E238" s="1">
        <f t="shared" ca="1" si="31"/>
        <v>-1.6866271544296765</v>
      </c>
      <c r="F238" s="1">
        <f t="shared" ca="1" si="26"/>
        <v>1.0076972042387222E-2</v>
      </c>
      <c r="G238" s="1">
        <f t="shared" ca="1" si="27"/>
        <v>6.7968934779306425</v>
      </c>
      <c r="H238" s="1">
        <f ca="1">E238+A*C238</f>
        <v>-1.5169567417824701</v>
      </c>
    </row>
    <row r="239" spans="1:8" x14ac:dyDescent="0.3">
      <c r="A239" s="1">
        <f t="shared" si="25"/>
        <v>235</v>
      </c>
      <c r="B239" s="1">
        <f t="shared" ca="1" si="28"/>
        <v>0.63593943912182371</v>
      </c>
      <c r="C239" s="1">
        <f t="shared" ca="1" si="29"/>
        <v>0.34762594111706147</v>
      </c>
      <c r="D239" s="1">
        <f t="shared" ca="1" si="30"/>
        <v>0.60382670101565961</v>
      </c>
      <c r="E239" s="1">
        <f t="shared" ca="1" si="31"/>
        <v>0.26326465794955128</v>
      </c>
      <c r="F239" s="1">
        <f t="shared" ca="1" si="26"/>
        <v>0.61089059906661269</v>
      </c>
      <c r="G239" s="1">
        <f t="shared" ca="1" si="27"/>
        <v>2.0013943635348586</v>
      </c>
      <c r="H239" s="1">
        <f ca="1">E239+A*C239</f>
        <v>0.29802725206125741</v>
      </c>
    </row>
    <row r="240" spans="1:8" x14ac:dyDescent="0.3">
      <c r="A240" s="1">
        <f t="shared" si="25"/>
        <v>236</v>
      </c>
      <c r="B240" s="1">
        <f t="shared" ca="1" si="28"/>
        <v>0.75412120238081382</v>
      </c>
      <c r="C240" s="1">
        <f t="shared" ca="1" si="29"/>
        <v>0.68751604194756155</v>
      </c>
      <c r="D240" s="1">
        <f t="shared" ca="1" si="30"/>
        <v>0.5240209016991858</v>
      </c>
      <c r="E240" s="1">
        <f t="shared" ca="1" si="31"/>
        <v>6.0247899610418057E-2</v>
      </c>
      <c r="F240" s="1">
        <f t="shared" ca="1" si="26"/>
        <v>0.74776394155797965</v>
      </c>
      <c r="G240" s="1">
        <f t="shared" ca="1" si="27"/>
        <v>3.4978281093482257</v>
      </c>
      <c r="H240" s="1">
        <f ca="1">E240+A*C240</f>
        <v>0.12899950380517422</v>
      </c>
    </row>
    <row r="241" spans="1:8" x14ac:dyDescent="0.3">
      <c r="A241" s="1">
        <f t="shared" si="25"/>
        <v>237</v>
      </c>
      <c r="B241" s="1">
        <f t="shared" ca="1" si="28"/>
        <v>0.25370462076237021</v>
      </c>
      <c r="C241" s="1">
        <f t="shared" ca="1" si="29"/>
        <v>-0.66287714328316238</v>
      </c>
      <c r="D241" s="1">
        <f t="shared" ca="1" si="30"/>
        <v>0.47231725094459931</v>
      </c>
      <c r="E241" s="1">
        <f t="shared" ca="1" si="31"/>
        <v>-6.9446141565381758E-2</v>
      </c>
      <c r="F241" s="1">
        <f t="shared" ca="1" si="26"/>
        <v>-0.73232328484854414</v>
      </c>
      <c r="G241" s="1">
        <f t="shared" ca="1" si="27"/>
        <v>-3.3838318579811935</v>
      </c>
      <c r="H241" s="1">
        <f ca="1">E241+A*C241</f>
        <v>-0.13573385589369802</v>
      </c>
    </row>
    <row r="242" spans="1:8" x14ac:dyDescent="0.3">
      <c r="A242" s="1">
        <f t="shared" si="25"/>
        <v>238</v>
      </c>
      <c r="B242" s="1">
        <f t="shared" ca="1" si="28"/>
        <v>7.3214523559154032E-2</v>
      </c>
      <c r="C242" s="1">
        <f t="shared" ca="1" si="29"/>
        <v>-1.4522610000951823</v>
      </c>
      <c r="D242" s="1">
        <f t="shared" ca="1" si="30"/>
        <v>0.29824077948318128</v>
      </c>
      <c r="E242" s="1">
        <f t="shared" ca="1" si="31"/>
        <v>-0.52946695933640453</v>
      </c>
      <c r="F242" s="1">
        <f t="shared" ca="1" si="26"/>
        <v>-1.9817279594315869</v>
      </c>
      <c r="G242" s="1">
        <f t="shared" ca="1" si="27"/>
        <v>-7.7907719598123162</v>
      </c>
      <c r="H242" s="1">
        <f ca="1">E242+A*C242</f>
        <v>-0.67469305934592283</v>
      </c>
    </row>
    <row r="243" spans="1:8" x14ac:dyDescent="0.3">
      <c r="A243" s="1">
        <f t="shared" si="25"/>
        <v>239</v>
      </c>
      <c r="B243" s="1">
        <f t="shared" ca="1" si="28"/>
        <v>0.35276416396869681</v>
      </c>
      <c r="C243" s="1">
        <f t="shared" ca="1" si="29"/>
        <v>-0.37786844071297515</v>
      </c>
      <c r="D243" s="1">
        <f t="shared" ca="1" si="30"/>
        <v>0.14183325126010626</v>
      </c>
      <c r="E243" s="1">
        <f t="shared" ca="1" si="31"/>
        <v>-1.0721191856514762</v>
      </c>
      <c r="F243" s="1">
        <f t="shared" ca="1" si="26"/>
        <v>-1.4499876263644513</v>
      </c>
      <c r="G243" s="1">
        <f t="shared" ca="1" si="27"/>
        <v>-2.9614613892163519</v>
      </c>
      <c r="H243" s="1">
        <f ca="1">E243+A*C243</f>
        <v>-1.1099060297227739</v>
      </c>
    </row>
    <row r="244" spans="1:8" x14ac:dyDescent="0.3">
      <c r="A244" s="1">
        <f t="shared" si="25"/>
        <v>240</v>
      </c>
      <c r="B244" s="1">
        <f t="shared" ca="1" si="28"/>
        <v>0.68724027328895188</v>
      </c>
      <c r="C244" s="1">
        <f t="shared" ca="1" si="29"/>
        <v>0.48804290164089031</v>
      </c>
      <c r="D244" s="1">
        <f t="shared" ca="1" si="30"/>
        <v>0.87265151974098876</v>
      </c>
      <c r="E244" s="1">
        <f t="shared" ca="1" si="31"/>
        <v>1.139014849847813</v>
      </c>
      <c r="F244" s="1">
        <f t="shared" ca="1" si="26"/>
        <v>1.6270577514887032</v>
      </c>
      <c r="G244" s="1">
        <f t="shared" ca="1" si="27"/>
        <v>3.5792293580522645</v>
      </c>
      <c r="H244" s="1">
        <f ca="1">E244+A*C244</f>
        <v>1.187819140011902</v>
      </c>
    </row>
    <row r="245" spans="1:8" x14ac:dyDescent="0.3">
      <c r="A245" s="1">
        <f t="shared" si="25"/>
        <v>241</v>
      </c>
      <c r="B245" s="1">
        <f t="shared" ca="1" si="28"/>
        <v>0.66461846406317815</v>
      </c>
      <c r="C245" s="1">
        <f t="shared" ca="1" si="29"/>
        <v>0.42510096857044799</v>
      </c>
      <c r="D245" s="1">
        <f t="shared" ca="1" si="30"/>
        <v>0.47395636617098758</v>
      </c>
      <c r="E245" s="1">
        <f t="shared" ca="1" si="31"/>
        <v>-6.5328146746981938E-2</v>
      </c>
      <c r="F245" s="1">
        <f t="shared" ca="1" si="26"/>
        <v>0.35977282182346604</v>
      </c>
      <c r="G245" s="1">
        <f t="shared" ca="1" si="27"/>
        <v>2.0601766961052581</v>
      </c>
      <c r="H245" s="1">
        <f ca="1">E245+A*C245</f>
        <v>-2.2818049889937138E-2</v>
      </c>
    </row>
    <row r="246" spans="1:8" x14ac:dyDescent="0.3">
      <c r="A246" s="1">
        <f t="shared" si="25"/>
        <v>242</v>
      </c>
      <c r="B246" s="1">
        <f t="shared" ca="1" si="28"/>
        <v>0.54602087187878046</v>
      </c>
      <c r="C246" s="1">
        <f t="shared" ca="1" si="29"/>
        <v>0.11561426581629186</v>
      </c>
      <c r="D246" s="1">
        <f t="shared" ca="1" si="30"/>
        <v>0.91491227924435325</v>
      </c>
      <c r="E246" s="1">
        <f t="shared" ca="1" si="31"/>
        <v>1.3716403006655502</v>
      </c>
      <c r="F246" s="1">
        <f t="shared" ca="1" si="26"/>
        <v>1.487254566481842</v>
      </c>
      <c r="G246" s="1">
        <f t="shared" ca="1" si="27"/>
        <v>1.9497116297470094</v>
      </c>
      <c r="H246" s="1">
        <f ca="1">E246+A*C246</f>
        <v>1.3832017272471795</v>
      </c>
    </row>
    <row r="247" spans="1:8" x14ac:dyDescent="0.3">
      <c r="A247" s="1">
        <f t="shared" ref="A247:A310" si="32">1+A246</f>
        <v>243</v>
      </c>
      <c r="B247" s="1">
        <f t="shared" ca="1" si="28"/>
        <v>0.22489926282231754</v>
      </c>
      <c r="C247" s="1">
        <f t="shared" ca="1" si="29"/>
        <v>-0.75575095753059074</v>
      </c>
      <c r="D247" s="1">
        <f t="shared" ca="1" si="30"/>
        <v>0.67123504197087058</v>
      </c>
      <c r="E247" s="1">
        <f t="shared" ca="1" si="31"/>
        <v>0.44332605013492854</v>
      </c>
      <c r="F247" s="1">
        <f t="shared" ref="F247:F310" ca="1" si="33">E247+C247</f>
        <v>-0.3124249073956622</v>
      </c>
      <c r="G247" s="1">
        <f t="shared" ca="1" si="27"/>
        <v>-3.3354287375180252</v>
      </c>
      <c r="H247" s="1">
        <f ca="1">E247+A*C247</f>
        <v>0.36775095438186944</v>
      </c>
    </row>
    <row r="248" spans="1:8" x14ac:dyDescent="0.3">
      <c r="A248" s="1">
        <f t="shared" si="32"/>
        <v>244</v>
      </c>
      <c r="B248" s="1">
        <f t="shared" ca="1" si="28"/>
        <v>0.98986112539252713</v>
      </c>
      <c r="C248" s="1">
        <f t="shared" ca="1" si="29"/>
        <v>2.3211685432138038</v>
      </c>
      <c r="D248" s="1">
        <f t="shared" ca="1" si="30"/>
        <v>0.16112103783712473</v>
      </c>
      <c r="E248" s="1">
        <f t="shared" ca="1" si="31"/>
        <v>-0.98986097655632532</v>
      </c>
      <c r="F248" s="1">
        <f t="shared" ca="1" si="33"/>
        <v>1.3313075666574785</v>
      </c>
      <c r="G248" s="1">
        <f t="shared" ca="1" si="27"/>
        <v>10.615981739512694</v>
      </c>
      <c r="H248" s="1">
        <f ca="1">E248+A*C248</f>
        <v>-0.75774412223494492</v>
      </c>
    </row>
    <row r="249" spans="1:8" x14ac:dyDescent="0.3">
      <c r="A249" s="1">
        <f t="shared" si="32"/>
        <v>245</v>
      </c>
      <c r="B249" s="1">
        <f t="shared" ca="1" si="28"/>
        <v>7.786655361938688E-2</v>
      </c>
      <c r="C249" s="1">
        <f t="shared" ca="1" si="29"/>
        <v>-1.4195693037878849</v>
      </c>
      <c r="D249" s="1">
        <f t="shared" ca="1" si="30"/>
        <v>0.30266880670968699</v>
      </c>
      <c r="E249" s="1">
        <f t="shared" ca="1" si="31"/>
        <v>-0.51674007993686177</v>
      </c>
      <c r="F249" s="1">
        <f t="shared" ca="1" si="33"/>
        <v>-1.9363093837247467</v>
      </c>
      <c r="G249" s="1">
        <f t="shared" ca="1" si="27"/>
        <v>-7.6145865988762864</v>
      </c>
      <c r="H249" s="1">
        <f ca="1">E249+A*C249</f>
        <v>-0.65869701031565031</v>
      </c>
    </row>
    <row r="250" spans="1:8" x14ac:dyDescent="0.3">
      <c r="A250" s="1">
        <f t="shared" si="32"/>
        <v>246</v>
      </c>
      <c r="B250" s="1">
        <f t="shared" ca="1" si="28"/>
        <v>0.90410135997821672</v>
      </c>
      <c r="C250" s="1">
        <f t="shared" ca="1" si="29"/>
        <v>1.3052807100777848</v>
      </c>
      <c r="D250" s="1">
        <f t="shared" ca="1" si="30"/>
        <v>0.2747993158671066</v>
      </c>
      <c r="E250" s="1">
        <f t="shared" ca="1" si="31"/>
        <v>-0.59836167574161203</v>
      </c>
      <c r="F250" s="1">
        <f t="shared" ca="1" si="33"/>
        <v>0.70691903433617276</v>
      </c>
      <c r="G250" s="1">
        <f t="shared" ca="1" si="27"/>
        <v>5.9280418746473122</v>
      </c>
      <c r="H250" s="1">
        <f ca="1">E250+A*C250</f>
        <v>-0.46783360473383351</v>
      </c>
    </row>
    <row r="251" spans="1:8" x14ac:dyDescent="0.3">
      <c r="A251" s="1">
        <f t="shared" si="32"/>
        <v>247</v>
      </c>
      <c r="B251" s="1">
        <f t="shared" ca="1" si="28"/>
        <v>0.92107222232911234</v>
      </c>
      <c r="C251" s="1">
        <f t="shared" ca="1" si="29"/>
        <v>1.412320695705207</v>
      </c>
      <c r="D251" s="1">
        <f t="shared" ca="1" si="30"/>
        <v>0.86546262099417437</v>
      </c>
      <c r="E251" s="1">
        <f t="shared" ca="1" si="31"/>
        <v>1.1051957962264434</v>
      </c>
      <c r="F251" s="1">
        <f t="shared" ca="1" si="33"/>
        <v>2.5175164919316506</v>
      </c>
      <c r="G251" s="1">
        <f t="shared" ca="1" si="27"/>
        <v>8.1667992747524778</v>
      </c>
      <c r="H251" s="1">
        <f ca="1">E251+A*C251</f>
        <v>1.2464278657969641</v>
      </c>
    </row>
    <row r="252" spans="1:8" x14ac:dyDescent="0.3">
      <c r="A252" s="1">
        <f t="shared" si="32"/>
        <v>248</v>
      </c>
      <c r="B252" s="1">
        <f t="shared" ca="1" si="28"/>
        <v>0.59694534728730497</v>
      </c>
      <c r="C252" s="1">
        <f t="shared" ca="1" si="29"/>
        <v>0.2454483375650186</v>
      </c>
      <c r="D252" s="1">
        <f t="shared" ca="1" si="30"/>
        <v>0.52653456799493981</v>
      </c>
      <c r="E252" s="1">
        <f t="shared" ca="1" si="31"/>
        <v>6.6561414938094809E-2</v>
      </c>
      <c r="F252" s="1">
        <f t="shared" ca="1" si="33"/>
        <v>0.31200975250311341</v>
      </c>
      <c r="G252" s="1">
        <f t="shared" ca="1" si="27"/>
        <v>1.293803102763188</v>
      </c>
      <c r="H252" s="1">
        <f ca="1">E252+A*C252</f>
        <v>9.1106248694596673E-2</v>
      </c>
    </row>
    <row r="253" spans="1:8" x14ac:dyDescent="0.3">
      <c r="A253" s="1">
        <f t="shared" si="32"/>
        <v>249</v>
      </c>
      <c r="B253" s="1">
        <f t="shared" ca="1" si="28"/>
        <v>0.45590376047541714</v>
      </c>
      <c r="C253" s="1">
        <f t="shared" ca="1" si="29"/>
        <v>-0.11075892125302796</v>
      </c>
      <c r="D253" s="1">
        <f t="shared" ca="1" si="30"/>
        <v>0.32922225586596432</v>
      </c>
      <c r="E253" s="1">
        <f t="shared" ca="1" si="31"/>
        <v>-0.44206176461537422</v>
      </c>
      <c r="F253" s="1">
        <f t="shared" ca="1" si="33"/>
        <v>-0.55282068586840216</v>
      </c>
      <c r="G253" s="1">
        <f t="shared" ca="1" si="27"/>
        <v>-0.99585637088051393</v>
      </c>
      <c r="H253" s="1">
        <f ca="1">E253+A*C253</f>
        <v>-0.45313765674067702</v>
      </c>
    </row>
    <row r="254" spans="1:8" x14ac:dyDescent="0.3">
      <c r="A254" s="1">
        <f t="shared" si="32"/>
        <v>250</v>
      </c>
      <c r="B254" s="1">
        <f t="shared" ca="1" si="28"/>
        <v>0.36144808625249025</v>
      </c>
      <c r="C254" s="1">
        <f t="shared" ca="1" si="29"/>
        <v>-0.35459079586920789</v>
      </c>
      <c r="D254" s="1">
        <f t="shared" ca="1" si="30"/>
        <v>0.21083965584754416</v>
      </c>
      <c r="E254" s="1">
        <f t="shared" ca="1" si="31"/>
        <v>-0.80351122455234825</v>
      </c>
      <c r="F254" s="1">
        <f t="shared" ca="1" si="33"/>
        <v>-1.1581020204215562</v>
      </c>
      <c r="G254" s="1">
        <f t="shared" ca="1" si="27"/>
        <v>-2.5764652038983877</v>
      </c>
      <c r="H254" s="1">
        <f ca="1">E254+A*C254</f>
        <v>-0.83897030413926899</v>
      </c>
    </row>
    <row r="255" spans="1:8" x14ac:dyDescent="0.3">
      <c r="A255" s="1">
        <f t="shared" si="32"/>
        <v>251</v>
      </c>
      <c r="B255" s="1">
        <f t="shared" ca="1" si="28"/>
        <v>0.15546745775666893</v>
      </c>
      <c r="C255" s="1">
        <f t="shared" ca="1" si="29"/>
        <v>-1.0132622462183329</v>
      </c>
      <c r="D255" s="1">
        <f t="shared" ca="1" si="30"/>
        <v>0.83531041872868783</v>
      </c>
      <c r="E255" s="1">
        <f t="shared" ca="1" si="31"/>
        <v>0.97536515319915063</v>
      </c>
      <c r="F255" s="1">
        <f t="shared" ca="1" si="33"/>
        <v>-3.7897093019182315E-2</v>
      </c>
      <c r="G255" s="1">
        <f t="shared" ca="1" si="27"/>
        <v>-4.0909460778925144</v>
      </c>
      <c r="H255" s="1">
        <f ca="1">E255+A*C255</f>
        <v>0.87403892857731735</v>
      </c>
    </row>
    <row r="256" spans="1:8" x14ac:dyDescent="0.3">
      <c r="A256" s="1">
        <f t="shared" si="32"/>
        <v>252</v>
      </c>
      <c r="B256" s="1">
        <f t="shared" ca="1" si="28"/>
        <v>0.59882633846645761</v>
      </c>
      <c r="C256" s="1">
        <f t="shared" ca="1" si="29"/>
        <v>0.25031038877174849</v>
      </c>
      <c r="D256" s="1">
        <f t="shared" ca="1" si="30"/>
        <v>0.30938425812869363</v>
      </c>
      <c r="E256" s="1">
        <f t="shared" ca="1" si="31"/>
        <v>-0.49759643603261872</v>
      </c>
      <c r="F256" s="1">
        <f t="shared" ca="1" si="33"/>
        <v>-0.24728604726087022</v>
      </c>
      <c r="G256" s="1">
        <f t="shared" ca="1" si="27"/>
        <v>0.75395550782612364</v>
      </c>
      <c r="H256" s="1">
        <f ca="1">E256+A*C256</f>
        <v>-0.47256539715544388</v>
      </c>
    </row>
    <row r="257" spans="1:8" x14ac:dyDescent="0.3">
      <c r="A257" s="1">
        <f t="shared" si="32"/>
        <v>253</v>
      </c>
      <c r="B257" s="1">
        <f t="shared" ca="1" si="28"/>
        <v>0.70910904821286869</v>
      </c>
      <c r="C257" s="1">
        <f t="shared" ca="1" si="29"/>
        <v>0.55078378122849747</v>
      </c>
      <c r="D257" s="1">
        <f t="shared" ca="1" si="30"/>
        <v>0.92481825882797164</v>
      </c>
      <c r="E257" s="1">
        <f t="shared" ca="1" si="31"/>
        <v>1.438248768525668</v>
      </c>
      <c r="F257" s="1">
        <f t="shared" ca="1" si="33"/>
        <v>1.9890325497541654</v>
      </c>
      <c r="G257" s="1">
        <f t="shared" ca="1" si="27"/>
        <v>4.1921676746681555</v>
      </c>
      <c r="H257" s="1">
        <f ca="1">E257+A*C257</f>
        <v>1.4933271466485176</v>
      </c>
    </row>
    <row r="258" spans="1:8" x14ac:dyDescent="0.3">
      <c r="A258" s="1">
        <f t="shared" si="32"/>
        <v>254</v>
      </c>
      <c r="B258" s="1">
        <f t="shared" ca="1" si="28"/>
        <v>0.27760039150387039</v>
      </c>
      <c r="C258" s="1">
        <f t="shared" ca="1" si="29"/>
        <v>-0.5899848850587589</v>
      </c>
      <c r="D258" s="1">
        <f t="shared" ca="1" si="30"/>
        <v>0.83108409242602777</v>
      </c>
      <c r="E258" s="1">
        <f t="shared" ca="1" si="31"/>
        <v>0.95845808992683512</v>
      </c>
      <c r="F258" s="1">
        <f t="shared" ca="1" si="33"/>
        <v>0.36847320486807622</v>
      </c>
      <c r="G258" s="1">
        <f t="shared" ca="1" si="27"/>
        <v>-1.9914663353669595</v>
      </c>
      <c r="H258" s="1">
        <f ca="1">E258+A*C258</f>
        <v>0.89945960142095926</v>
      </c>
    </row>
    <row r="259" spans="1:8" x14ac:dyDescent="0.3">
      <c r="A259" s="1">
        <f t="shared" si="32"/>
        <v>255</v>
      </c>
      <c r="B259" s="1">
        <f t="shared" ca="1" si="28"/>
        <v>0.67752825042678022</v>
      </c>
      <c r="C259" s="1">
        <f t="shared" ca="1" si="29"/>
        <v>0.46079805244107064</v>
      </c>
      <c r="D259" s="1">
        <f t="shared" ca="1" si="30"/>
        <v>0.99074484629212645</v>
      </c>
      <c r="E259" s="1">
        <f t="shared" ca="1" si="31"/>
        <v>2.3552488013134876</v>
      </c>
      <c r="F259" s="1">
        <f t="shared" ca="1" si="33"/>
        <v>2.8160468537545582</v>
      </c>
      <c r="G259" s="1">
        <f t="shared" ca="1" si="27"/>
        <v>4.6592390635188412</v>
      </c>
      <c r="H259" s="1">
        <f ca="1">E259+A*C259</f>
        <v>2.4013286065575947</v>
      </c>
    </row>
    <row r="260" spans="1:8" x14ac:dyDescent="0.3">
      <c r="A260" s="1">
        <f t="shared" si="32"/>
        <v>256</v>
      </c>
      <c r="B260" s="1">
        <f t="shared" ca="1" si="28"/>
        <v>0.25857657530286715</v>
      </c>
      <c r="C260" s="1">
        <f t="shared" ca="1" si="29"/>
        <v>-0.64773996537556888</v>
      </c>
      <c r="D260" s="1">
        <f t="shared" ca="1" si="30"/>
        <v>0.93497732556363899</v>
      </c>
      <c r="E260" s="1">
        <f t="shared" ca="1" si="31"/>
        <v>1.5139230830222765</v>
      </c>
      <c r="F260" s="1">
        <f t="shared" ca="1" si="33"/>
        <v>0.86618311764670763</v>
      </c>
      <c r="G260" s="1">
        <f t="shared" ca="1" si="27"/>
        <v>-1.7247767438555679</v>
      </c>
      <c r="H260" s="1">
        <f ca="1">E260+A*C260</f>
        <v>1.4491490864847196</v>
      </c>
    </row>
    <row r="261" spans="1:8" x14ac:dyDescent="0.3">
      <c r="A261" s="1">
        <f t="shared" si="32"/>
        <v>257</v>
      </c>
      <c r="B261" s="1">
        <f t="shared" ca="1" si="28"/>
        <v>0.26466308350386503</v>
      </c>
      <c r="C261" s="1">
        <f t="shared" ca="1" si="29"/>
        <v>-0.62903496292722516</v>
      </c>
      <c r="D261" s="1">
        <f t="shared" ca="1" si="30"/>
        <v>0.98453802484248298</v>
      </c>
      <c r="E261" s="1">
        <f t="shared" ca="1" si="31"/>
        <v>2.1580499261327448</v>
      </c>
      <c r="F261" s="1">
        <f t="shared" ca="1" si="33"/>
        <v>1.5290149632055197</v>
      </c>
      <c r="G261" s="1">
        <f t="shared" ca="1" si="27"/>
        <v>-0.98712488850338076</v>
      </c>
      <c r="H261" s="1">
        <f ca="1">E261+A*C261</f>
        <v>2.0951464298400224</v>
      </c>
    </row>
    <row r="262" spans="1:8" x14ac:dyDescent="0.3">
      <c r="A262" s="1">
        <f t="shared" si="32"/>
        <v>258</v>
      </c>
      <c r="B262" s="1">
        <f t="shared" ca="1" si="28"/>
        <v>0.75895515293699489</v>
      </c>
      <c r="C262" s="1">
        <f t="shared" ca="1" si="29"/>
        <v>0.70294553229340795</v>
      </c>
      <c r="D262" s="1">
        <f t="shared" ca="1" si="30"/>
        <v>0.37471306285150796</v>
      </c>
      <c r="E262" s="1">
        <f t="shared" ca="1" si="31"/>
        <v>-0.31939615556348783</v>
      </c>
      <c r="F262" s="1">
        <f t="shared" ca="1" si="33"/>
        <v>0.38354937672992012</v>
      </c>
      <c r="G262" s="1">
        <f t="shared" ref="G262:G325" ca="1" si="34">E262+5*C262</f>
        <v>3.1953315059035523</v>
      </c>
      <c r="H262" s="1">
        <f ca="1">E262+A*C262</f>
        <v>-0.24910160233414702</v>
      </c>
    </row>
    <row r="263" spans="1:8" x14ac:dyDescent="0.3">
      <c r="A263" s="1">
        <f t="shared" si="32"/>
        <v>259</v>
      </c>
      <c r="B263" s="1">
        <f t="shared" ref="B263:B326" ca="1" si="35">RAND()</f>
        <v>0.38453011348137001</v>
      </c>
      <c r="C263" s="1">
        <f t="shared" ref="C263:C326" ca="1" si="36" xml:space="preserve"> NORMINV(B263,0,1)</f>
        <v>-0.29360438197607669</v>
      </c>
      <c r="D263" s="1">
        <f t="shared" ref="D263:D326" ca="1" si="37">RAND()</f>
        <v>0.19309319363367849</v>
      </c>
      <c r="E263" s="1">
        <f t="shared" ref="E263:E326" ca="1" si="38" xml:space="preserve"> NORMINV(D263,0,1)</f>
        <v>-0.86655407221295211</v>
      </c>
      <c r="F263" s="1">
        <f t="shared" ca="1" si="33"/>
        <v>-1.1601584541890289</v>
      </c>
      <c r="G263" s="1">
        <f t="shared" ca="1" si="34"/>
        <v>-2.3345759820933356</v>
      </c>
      <c r="H263" s="1">
        <f ca="1">E263+A*C263</f>
        <v>-0.89591451041055981</v>
      </c>
    </row>
    <row r="264" spans="1:8" x14ac:dyDescent="0.3">
      <c r="A264" s="1">
        <f t="shared" si="32"/>
        <v>260</v>
      </c>
      <c r="B264" s="1">
        <f t="shared" ca="1" si="35"/>
        <v>0.7192216599051503</v>
      </c>
      <c r="C264" s="1">
        <f t="shared" ca="1" si="36"/>
        <v>0.58053086302762602</v>
      </c>
      <c r="D264" s="1">
        <f t="shared" ca="1" si="37"/>
        <v>0.88026909749521476</v>
      </c>
      <c r="E264" s="1">
        <f t="shared" ca="1" si="38"/>
        <v>1.1763330719038849</v>
      </c>
      <c r="F264" s="1">
        <f t="shared" ca="1" si="33"/>
        <v>1.7568639349315109</v>
      </c>
      <c r="G264" s="1">
        <f t="shared" ca="1" si="34"/>
        <v>4.078987387042015</v>
      </c>
      <c r="H264" s="1">
        <f ca="1">E264+A*C264</f>
        <v>1.2343861582066475</v>
      </c>
    </row>
    <row r="265" spans="1:8" x14ac:dyDescent="0.3">
      <c r="A265" s="1">
        <f t="shared" si="32"/>
        <v>261</v>
      </c>
      <c r="B265" s="1">
        <f t="shared" ca="1" si="35"/>
        <v>0.71382859971090384</v>
      </c>
      <c r="C265" s="1">
        <f t="shared" ca="1" si="36"/>
        <v>0.56460450472940604</v>
      </c>
      <c r="D265" s="1">
        <f t="shared" ca="1" si="37"/>
        <v>0.40900877778432021</v>
      </c>
      <c r="E265" s="1">
        <f t="shared" ca="1" si="38"/>
        <v>-0.23009550772503151</v>
      </c>
      <c r="F265" s="1">
        <f t="shared" ca="1" si="33"/>
        <v>0.33450899700437453</v>
      </c>
      <c r="G265" s="1">
        <f t="shared" ca="1" si="34"/>
        <v>2.5929270159219984</v>
      </c>
      <c r="H265" s="1">
        <f ca="1">E265+A*C265</f>
        <v>-0.17363505725209091</v>
      </c>
    </row>
    <row r="266" spans="1:8" x14ac:dyDescent="0.3">
      <c r="A266" s="1">
        <f t="shared" si="32"/>
        <v>262</v>
      </c>
      <c r="B266" s="1">
        <f t="shared" ca="1" si="35"/>
        <v>0.67856411537897121</v>
      </c>
      <c r="C266" s="1">
        <f t="shared" ca="1" si="36"/>
        <v>0.4636873393922703</v>
      </c>
      <c r="D266" s="1">
        <f t="shared" ca="1" si="37"/>
        <v>3.8615745773536769E-2</v>
      </c>
      <c r="E266" s="1">
        <f t="shared" ca="1" si="38"/>
        <v>-1.7669805150788456</v>
      </c>
      <c r="F266" s="1">
        <f t="shared" ca="1" si="33"/>
        <v>-1.3032931756865753</v>
      </c>
      <c r="G266" s="1">
        <f t="shared" ca="1" si="34"/>
        <v>0.55145618188250589</v>
      </c>
      <c r="H266" s="1">
        <f ca="1">E266+A*C266</f>
        <v>-1.7206117811396184</v>
      </c>
    </row>
    <row r="267" spans="1:8" x14ac:dyDescent="0.3">
      <c r="A267" s="1">
        <f t="shared" si="32"/>
        <v>263</v>
      </c>
      <c r="B267" s="1">
        <f t="shared" ca="1" si="35"/>
        <v>0.99049180843180773</v>
      </c>
      <c r="C267" s="1">
        <f t="shared" ca="1" si="36"/>
        <v>2.3452096548839645</v>
      </c>
      <c r="D267" s="1">
        <f t="shared" ca="1" si="37"/>
        <v>0.73249705638565243</v>
      </c>
      <c r="E267" s="1">
        <f t="shared" ca="1" si="38"/>
        <v>0.62038265776579482</v>
      </c>
      <c r="F267" s="1">
        <f t="shared" ca="1" si="33"/>
        <v>2.9655923126497594</v>
      </c>
      <c r="G267" s="1">
        <f t="shared" ca="1" si="34"/>
        <v>12.346430932185617</v>
      </c>
      <c r="H267" s="1">
        <f ca="1">E267+A*C267</f>
        <v>0.85490362325419134</v>
      </c>
    </row>
    <row r="268" spans="1:8" x14ac:dyDescent="0.3">
      <c r="A268" s="1">
        <f t="shared" si="32"/>
        <v>264</v>
      </c>
      <c r="B268" s="1">
        <f t="shared" ca="1" si="35"/>
        <v>6.6233395493516589E-2</v>
      </c>
      <c r="C268" s="1">
        <f t="shared" ca="1" si="36"/>
        <v>-1.5044451317425087</v>
      </c>
      <c r="D268" s="1">
        <f t="shared" ca="1" si="37"/>
        <v>0.10566204540834945</v>
      </c>
      <c r="E268" s="1">
        <f t="shared" ca="1" si="38"/>
        <v>-1.2499328152879132</v>
      </c>
      <c r="F268" s="1">
        <f t="shared" ca="1" si="33"/>
        <v>-2.7543779470304219</v>
      </c>
      <c r="G268" s="1">
        <f t="shared" ca="1" si="34"/>
        <v>-8.7721584740004577</v>
      </c>
      <c r="H268" s="1">
        <f ca="1">E268+A*C268</f>
        <v>-1.4003773284621641</v>
      </c>
    </row>
    <row r="269" spans="1:8" x14ac:dyDescent="0.3">
      <c r="A269" s="1">
        <f t="shared" si="32"/>
        <v>265</v>
      </c>
      <c r="B269" s="1">
        <f t="shared" ca="1" si="35"/>
        <v>0.92120134269053056</v>
      </c>
      <c r="C269" s="1">
        <f t="shared" ca="1" si="36"/>
        <v>1.4131986797949843</v>
      </c>
      <c r="D269" s="1">
        <f t="shared" ca="1" si="37"/>
        <v>0.97640230136192796</v>
      </c>
      <c r="E269" s="1">
        <f t="shared" ca="1" si="38"/>
        <v>1.9845424807311034</v>
      </c>
      <c r="F269" s="1">
        <f t="shared" ca="1" si="33"/>
        <v>3.3977411605260874</v>
      </c>
      <c r="G269" s="1">
        <f t="shared" ca="1" si="34"/>
        <v>9.0505358797060254</v>
      </c>
      <c r="H269" s="1">
        <f ca="1">E269+A*C269</f>
        <v>2.1258623487106019</v>
      </c>
    </row>
    <row r="270" spans="1:8" x14ac:dyDescent="0.3">
      <c r="A270" s="1">
        <f t="shared" si="32"/>
        <v>266</v>
      </c>
      <c r="B270" s="1">
        <f t="shared" ca="1" si="35"/>
        <v>0.61983150402512122</v>
      </c>
      <c r="C270" s="1">
        <f t="shared" ca="1" si="36"/>
        <v>0.30503828737794808</v>
      </c>
      <c r="D270" s="1">
        <f t="shared" ca="1" si="37"/>
        <v>0.36540335894852649</v>
      </c>
      <c r="E270" s="1">
        <f t="shared" ca="1" si="38"/>
        <v>-0.34405261462032555</v>
      </c>
      <c r="F270" s="1">
        <f t="shared" ca="1" si="33"/>
        <v>-3.9014327242377467E-2</v>
      </c>
      <c r="G270" s="1">
        <f t="shared" ca="1" si="34"/>
        <v>1.1811388222694148</v>
      </c>
      <c r="H270" s="1">
        <f ca="1">E270+A*C270</f>
        <v>-0.31354878588253077</v>
      </c>
    </row>
    <row r="271" spans="1:8" x14ac:dyDescent="0.3">
      <c r="A271" s="1">
        <f t="shared" si="32"/>
        <v>267</v>
      </c>
      <c r="B271" s="1">
        <f t="shared" ca="1" si="35"/>
        <v>0.46720340607537147</v>
      </c>
      <c r="C271" s="1">
        <f t="shared" ca="1" si="36"/>
        <v>-8.2301687994512041E-2</v>
      </c>
      <c r="D271" s="1">
        <f t="shared" ca="1" si="37"/>
        <v>0.35700280339768653</v>
      </c>
      <c r="E271" s="1">
        <f t="shared" ca="1" si="38"/>
        <v>-0.36648177869798537</v>
      </c>
      <c r="F271" s="1">
        <f t="shared" ca="1" si="33"/>
        <v>-0.44878346669249741</v>
      </c>
      <c r="G271" s="1">
        <f t="shared" ca="1" si="34"/>
        <v>-0.77799021867054563</v>
      </c>
      <c r="H271" s="1">
        <f ca="1">E271+A*C271</f>
        <v>-0.37471194749743658</v>
      </c>
    </row>
    <row r="272" spans="1:8" x14ac:dyDescent="0.3">
      <c r="A272" s="1">
        <f t="shared" si="32"/>
        <v>268</v>
      </c>
      <c r="B272" s="1">
        <f t="shared" ca="1" si="35"/>
        <v>0.74573222793538974</v>
      </c>
      <c r="C272" s="1">
        <f t="shared" ca="1" si="36"/>
        <v>0.66111971309637618</v>
      </c>
      <c r="D272" s="1">
        <f t="shared" ca="1" si="37"/>
        <v>0.19500605043029573</v>
      </c>
      <c r="E272" s="1">
        <f t="shared" ca="1" si="38"/>
        <v>-0.85959541945746953</v>
      </c>
      <c r="F272" s="1">
        <f t="shared" ca="1" si="33"/>
        <v>-0.19847570636109335</v>
      </c>
      <c r="G272" s="1">
        <f t="shared" ca="1" si="34"/>
        <v>2.4460031460244114</v>
      </c>
      <c r="H272" s="1">
        <f ca="1">E272+A*C272</f>
        <v>-0.79348344814783189</v>
      </c>
    </row>
    <row r="273" spans="1:8" x14ac:dyDescent="0.3">
      <c r="A273" s="1">
        <f t="shared" si="32"/>
        <v>269</v>
      </c>
      <c r="B273" s="1">
        <f t="shared" ca="1" si="35"/>
        <v>0.63866417005275766</v>
      </c>
      <c r="C273" s="1">
        <f t="shared" ca="1" si="36"/>
        <v>0.3548904544278299</v>
      </c>
      <c r="D273" s="1">
        <f t="shared" ca="1" si="37"/>
        <v>0.96883115969486699</v>
      </c>
      <c r="E273" s="1">
        <f t="shared" ca="1" si="38"/>
        <v>1.8638862460241548</v>
      </c>
      <c r="F273" s="1">
        <f t="shared" ca="1" si="33"/>
        <v>2.2187767004519845</v>
      </c>
      <c r="G273" s="1">
        <f t="shared" ca="1" si="34"/>
        <v>3.6383385181633043</v>
      </c>
      <c r="H273" s="1">
        <f ca="1">E273+A*C273</f>
        <v>1.8993752914669377</v>
      </c>
    </row>
    <row r="274" spans="1:8" x14ac:dyDescent="0.3">
      <c r="A274" s="1">
        <f t="shared" si="32"/>
        <v>270</v>
      </c>
      <c r="B274" s="1">
        <f t="shared" ca="1" si="35"/>
        <v>0.59325608934069229</v>
      </c>
      <c r="C274" s="1">
        <f t="shared" ca="1" si="36"/>
        <v>0.2359289269332393</v>
      </c>
      <c r="D274" s="1">
        <f t="shared" ca="1" si="37"/>
        <v>0.57270211101100577</v>
      </c>
      <c r="E274" s="1">
        <f t="shared" ca="1" si="38"/>
        <v>0.18325775711348416</v>
      </c>
      <c r="F274" s="1">
        <f t="shared" ca="1" si="33"/>
        <v>0.41918668404672343</v>
      </c>
      <c r="G274" s="1">
        <f t="shared" ca="1" si="34"/>
        <v>1.3629023917796808</v>
      </c>
      <c r="H274" s="1">
        <f ca="1">E274+A*C274</f>
        <v>0.20685064980680809</v>
      </c>
    </row>
    <row r="275" spans="1:8" x14ac:dyDescent="0.3">
      <c r="A275" s="1">
        <f t="shared" si="32"/>
        <v>271</v>
      </c>
      <c r="B275" s="1">
        <f t="shared" ca="1" si="35"/>
        <v>3.7394762292376149E-2</v>
      </c>
      <c r="C275" s="1">
        <f t="shared" ca="1" si="36"/>
        <v>-1.7817529706114636</v>
      </c>
      <c r="D275" s="1">
        <f t="shared" ca="1" si="37"/>
        <v>0.18835681736160637</v>
      </c>
      <c r="E275" s="1">
        <f t="shared" ca="1" si="38"/>
        <v>-0.88396772695421244</v>
      </c>
      <c r="F275" s="1">
        <f t="shared" ca="1" si="33"/>
        <v>-2.6657206975656762</v>
      </c>
      <c r="G275" s="1">
        <f t="shared" ca="1" si="34"/>
        <v>-9.7927325800115312</v>
      </c>
      <c r="H275" s="1">
        <f ca="1">E275+A*C275</f>
        <v>-1.0621430240153589</v>
      </c>
    </row>
    <row r="276" spans="1:8" x14ac:dyDescent="0.3">
      <c r="A276" s="1">
        <f t="shared" si="32"/>
        <v>272</v>
      </c>
      <c r="B276" s="1">
        <f t="shared" ca="1" si="35"/>
        <v>0.61813632361513893</v>
      </c>
      <c r="C276" s="1">
        <f t="shared" ca="1" si="36"/>
        <v>0.30058974441722203</v>
      </c>
      <c r="D276" s="1">
        <f t="shared" ca="1" si="37"/>
        <v>0.43784597344484388</v>
      </c>
      <c r="E276" s="1">
        <f t="shared" ca="1" si="38"/>
        <v>-0.15643272116969242</v>
      </c>
      <c r="F276" s="1">
        <f t="shared" ca="1" si="33"/>
        <v>0.1441570232475296</v>
      </c>
      <c r="G276" s="1">
        <f t="shared" ca="1" si="34"/>
        <v>1.3465160009164179</v>
      </c>
      <c r="H276" s="1">
        <f ca="1">E276+A*C276</f>
        <v>-0.12637374672797022</v>
      </c>
    </row>
    <row r="277" spans="1:8" x14ac:dyDescent="0.3">
      <c r="A277" s="1">
        <f t="shared" si="32"/>
        <v>273</v>
      </c>
      <c r="B277" s="1">
        <f t="shared" ca="1" si="35"/>
        <v>7.3373354552862646E-2</v>
      </c>
      <c r="C277" s="1">
        <f t="shared" ca="1" si="36"/>
        <v>-1.4511190631763202</v>
      </c>
      <c r="D277" s="1">
        <f t="shared" ca="1" si="37"/>
        <v>0.35165019884657256</v>
      </c>
      <c r="E277" s="1">
        <f t="shared" ca="1" si="38"/>
        <v>-0.38086907895886446</v>
      </c>
      <c r="F277" s="1">
        <f t="shared" ca="1" si="33"/>
        <v>-1.8319881421351847</v>
      </c>
      <c r="G277" s="1">
        <f t="shared" ca="1" si="34"/>
        <v>-7.6364643948404662</v>
      </c>
      <c r="H277" s="1">
        <f ca="1">E277+A*C277</f>
        <v>-0.5259809852764965</v>
      </c>
    </row>
    <row r="278" spans="1:8" x14ac:dyDescent="0.3">
      <c r="A278" s="1">
        <f t="shared" si="32"/>
        <v>274</v>
      </c>
      <c r="B278" s="1">
        <f t="shared" ca="1" si="35"/>
        <v>0.53451594703276717</v>
      </c>
      <c r="C278" s="1">
        <f t="shared" ca="1" si="36"/>
        <v>8.6626871353140233E-2</v>
      </c>
      <c r="D278" s="1">
        <f t="shared" ca="1" si="37"/>
        <v>0.388616916815538</v>
      </c>
      <c r="E278" s="1">
        <f t="shared" ca="1" si="38"/>
        <v>-0.282925647489215</v>
      </c>
      <c r="F278" s="1">
        <f t="shared" ca="1" si="33"/>
        <v>-0.19629877613607477</v>
      </c>
      <c r="G278" s="1">
        <f t="shared" ca="1" si="34"/>
        <v>0.15020870927648616</v>
      </c>
      <c r="H278" s="1">
        <f ca="1">E278+A*C278</f>
        <v>-0.27426296035390096</v>
      </c>
    </row>
    <row r="279" spans="1:8" x14ac:dyDescent="0.3">
      <c r="A279" s="1">
        <f t="shared" si="32"/>
        <v>275</v>
      </c>
      <c r="B279" s="1">
        <f t="shared" ca="1" si="35"/>
        <v>9.3924723663577625E-2</v>
      </c>
      <c r="C279" s="1">
        <f t="shared" ca="1" si="36"/>
        <v>-1.3169677129474089</v>
      </c>
      <c r="D279" s="1">
        <f t="shared" ca="1" si="37"/>
        <v>1.8611062225257324E-2</v>
      </c>
      <c r="E279" s="1">
        <f t="shared" ca="1" si="38"/>
        <v>-2.0833193462713995</v>
      </c>
      <c r="F279" s="1">
        <f t="shared" ca="1" si="33"/>
        <v>-3.4002870592188081</v>
      </c>
      <c r="G279" s="1">
        <f t="shared" ca="1" si="34"/>
        <v>-8.6681579110084428</v>
      </c>
      <c r="H279" s="1">
        <f ca="1">E279+A*C279</f>
        <v>-2.2150161175661403</v>
      </c>
    </row>
    <row r="280" spans="1:8" x14ac:dyDescent="0.3">
      <c r="A280" s="1">
        <f t="shared" si="32"/>
        <v>276</v>
      </c>
      <c r="B280" s="1">
        <f t="shared" ca="1" si="35"/>
        <v>0.31098926064224652</v>
      </c>
      <c r="C280" s="1">
        <f t="shared" ca="1" si="36"/>
        <v>-0.49304821302496404</v>
      </c>
      <c r="D280" s="1">
        <f t="shared" ca="1" si="37"/>
        <v>0.87169900954285751</v>
      </c>
      <c r="E280" s="1">
        <f t="shared" ca="1" si="38"/>
        <v>1.1344591947305749</v>
      </c>
      <c r="F280" s="1">
        <f t="shared" ca="1" si="33"/>
        <v>0.64141098170561084</v>
      </c>
      <c r="G280" s="1">
        <f t="shared" ca="1" si="34"/>
        <v>-1.3307818703942451</v>
      </c>
      <c r="H280" s="1">
        <f ca="1">E280+A*C280</f>
        <v>1.0851543734280784</v>
      </c>
    </row>
    <row r="281" spans="1:8" x14ac:dyDescent="0.3">
      <c r="A281" s="1">
        <f t="shared" si="32"/>
        <v>277</v>
      </c>
      <c r="B281" s="1">
        <f t="shared" ca="1" si="35"/>
        <v>0.40337893130095182</v>
      </c>
      <c r="C281" s="1">
        <f t="shared" ca="1" si="36"/>
        <v>-0.24461072029119141</v>
      </c>
      <c r="D281" s="1">
        <f t="shared" ca="1" si="37"/>
        <v>0.20516733859134928</v>
      </c>
      <c r="E281" s="1">
        <f t="shared" ca="1" si="38"/>
        <v>-0.8233048132263473</v>
      </c>
      <c r="F281" s="1">
        <f t="shared" ca="1" si="33"/>
        <v>-1.0679155335175388</v>
      </c>
      <c r="G281" s="1">
        <f t="shared" ca="1" si="34"/>
        <v>-2.0463584146823042</v>
      </c>
      <c r="H281" s="1">
        <f ca="1">E281+A*C281</f>
        <v>-0.84776588525546648</v>
      </c>
    </row>
    <row r="282" spans="1:8" x14ac:dyDescent="0.3">
      <c r="A282" s="1">
        <f t="shared" si="32"/>
        <v>278</v>
      </c>
      <c r="B282" s="1">
        <f t="shared" ca="1" si="35"/>
        <v>0.56298738981947394</v>
      </c>
      <c r="C282" s="1">
        <f t="shared" ca="1" si="36"/>
        <v>0.15854772084623872</v>
      </c>
      <c r="D282" s="1">
        <f t="shared" ca="1" si="37"/>
        <v>0.89938702727654984</v>
      </c>
      <c r="E282" s="1">
        <f t="shared" ca="1" si="38"/>
        <v>1.2780665970223872</v>
      </c>
      <c r="F282" s="1">
        <f t="shared" ca="1" si="33"/>
        <v>1.4366143178686259</v>
      </c>
      <c r="G282" s="1">
        <f t="shared" ca="1" si="34"/>
        <v>2.0708052012535809</v>
      </c>
      <c r="H282" s="1">
        <f ca="1">E282+A*C282</f>
        <v>1.2939213691070111</v>
      </c>
    </row>
    <row r="283" spans="1:8" x14ac:dyDescent="0.3">
      <c r="A283" s="1">
        <f t="shared" si="32"/>
        <v>279</v>
      </c>
      <c r="B283" s="1">
        <f t="shared" ca="1" si="35"/>
        <v>0.45948017007806752</v>
      </c>
      <c r="C283" s="1">
        <f t="shared" ca="1" si="36"/>
        <v>-0.10174341573864519</v>
      </c>
      <c r="D283" s="1">
        <f t="shared" ca="1" si="37"/>
        <v>0.89859421222952773</v>
      </c>
      <c r="E283" s="1">
        <f t="shared" ca="1" si="38"/>
        <v>1.2735820542445218</v>
      </c>
      <c r="F283" s="1">
        <f t="shared" ca="1" si="33"/>
        <v>1.1718386385058766</v>
      </c>
      <c r="G283" s="1">
        <f t="shared" ca="1" si="34"/>
        <v>0.76486497555129584</v>
      </c>
      <c r="H283" s="1">
        <f ca="1">E283+A*C283</f>
        <v>1.2634077126706573</v>
      </c>
    </row>
    <row r="284" spans="1:8" x14ac:dyDescent="0.3">
      <c r="A284" s="1">
        <f t="shared" si="32"/>
        <v>280</v>
      </c>
      <c r="B284" s="1">
        <f t="shared" ca="1" si="35"/>
        <v>0.58783851346145943</v>
      </c>
      <c r="C284" s="1">
        <f t="shared" ca="1" si="36"/>
        <v>0.22198832349163605</v>
      </c>
      <c r="D284" s="1">
        <f t="shared" ca="1" si="37"/>
        <v>0.84118830401530287</v>
      </c>
      <c r="E284" s="1">
        <f t="shared" ca="1" si="38"/>
        <v>0.99935367588888435</v>
      </c>
      <c r="F284" s="1">
        <f t="shared" ca="1" si="33"/>
        <v>1.2213419993805203</v>
      </c>
      <c r="G284" s="1">
        <f t="shared" ca="1" si="34"/>
        <v>2.1092952933470643</v>
      </c>
      <c r="H284" s="1">
        <f ca="1">E284+A*C284</f>
        <v>1.0215525082380479</v>
      </c>
    </row>
    <row r="285" spans="1:8" x14ac:dyDescent="0.3">
      <c r="A285" s="1">
        <f t="shared" si="32"/>
        <v>281</v>
      </c>
      <c r="B285" s="1">
        <f t="shared" ca="1" si="35"/>
        <v>9.4563935382996234E-2</v>
      </c>
      <c r="C285" s="1">
        <f t="shared" ca="1" si="36"/>
        <v>-1.3131634689026488</v>
      </c>
      <c r="D285" s="1">
        <f t="shared" ca="1" si="37"/>
        <v>0.28646338917555314</v>
      </c>
      <c r="E285" s="1">
        <f t="shared" ca="1" si="38"/>
        <v>-0.56374633555936249</v>
      </c>
      <c r="F285" s="1">
        <f t="shared" ca="1" si="33"/>
        <v>-1.8769098044620112</v>
      </c>
      <c r="G285" s="1">
        <f t="shared" ca="1" si="34"/>
        <v>-7.1295636800726063</v>
      </c>
      <c r="H285" s="1">
        <f ca="1">E285+A*C285</f>
        <v>-0.69506268244962732</v>
      </c>
    </row>
    <row r="286" spans="1:8" x14ac:dyDescent="0.3">
      <c r="A286" s="1">
        <f t="shared" si="32"/>
        <v>282</v>
      </c>
      <c r="B286" s="1">
        <f t="shared" ca="1" si="35"/>
        <v>0.90821024442387499</v>
      </c>
      <c r="C286" s="1">
        <f t="shared" ca="1" si="36"/>
        <v>1.3298141544564808</v>
      </c>
      <c r="D286" s="1">
        <f t="shared" ca="1" si="37"/>
        <v>0.77198391762731933</v>
      </c>
      <c r="E286" s="1">
        <f t="shared" ca="1" si="38"/>
        <v>0.74539632521355215</v>
      </c>
      <c r="F286" s="1">
        <f t="shared" ca="1" si="33"/>
        <v>2.0752104796700328</v>
      </c>
      <c r="G286" s="1">
        <f t="shared" ca="1" si="34"/>
        <v>7.3944670974959559</v>
      </c>
      <c r="H286" s="1">
        <f ca="1">E286+A*C286</f>
        <v>0.87837774065920027</v>
      </c>
    </row>
    <row r="287" spans="1:8" x14ac:dyDescent="0.3">
      <c r="A287" s="1">
        <f t="shared" si="32"/>
        <v>283</v>
      </c>
      <c r="B287" s="1">
        <f t="shared" ca="1" si="35"/>
        <v>0.64219253395113929</v>
      </c>
      <c r="C287" s="1">
        <f t="shared" ca="1" si="36"/>
        <v>0.36432553762548203</v>
      </c>
      <c r="D287" s="1">
        <f t="shared" ca="1" si="37"/>
        <v>0.81852837428507774</v>
      </c>
      <c r="E287" s="1">
        <f t="shared" ca="1" si="38"/>
        <v>0.90977107594589846</v>
      </c>
      <c r="F287" s="1">
        <f t="shared" ca="1" si="33"/>
        <v>1.2740966135713805</v>
      </c>
      <c r="G287" s="1">
        <f t="shared" ca="1" si="34"/>
        <v>2.7313987640733086</v>
      </c>
      <c r="H287" s="1">
        <f ca="1">E287+A*C287</f>
        <v>0.94620362970844663</v>
      </c>
    </row>
    <row r="288" spans="1:8" x14ac:dyDescent="0.3">
      <c r="A288" s="1">
        <f t="shared" si="32"/>
        <v>284</v>
      </c>
      <c r="B288" s="1">
        <f t="shared" ca="1" si="35"/>
        <v>0.19002550014588238</v>
      </c>
      <c r="C288" s="1">
        <f t="shared" ca="1" si="36"/>
        <v>-0.87780232910770672</v>
      </c>
      <c r="D288" s="1">
        <f t="shared" ca="1" si="37"/>
        <v>0.29603095938165469</v>
      </c>
      <c r="E288" s="1">
        <f t="shared" ca="1" si="38"/>
        <v>-0.53585043998434168</v>
      </c>
      <c r="F288" s="1">
        <f t="shared" ca="1" si="33"/>
        <v>-1.4136527690920484</v>
      </c>
      <c r="G288" s="1">
        <f t="shared" ca="1" si="34"/>
        <v>-4.9248620855228751</v>
      </c>
      <c r="H288" s="1">
        <f ca="1">E288+A*C288</f>
        <v>-0.62363067289511231</v>
      </c>
    </row>
    <row r="289" spans="1:8" x14ac:dyDescent="0.3">
      <c r="A289" s="1">
        <f t="shared" si="32"/>
        <v>285</v>
      </c>
      <c r="B289" s="1">
        <f t="shared" ca="1" si="35"/>
        <v>0.51739466746395624</v>
      </c>
      <c r="C289" s="1">
        <f t="shared" ca="1" si="36"/>
        <v>4.3615790004020792E-2</v>
      </c>
      <c r="D289" s="1">
        <f t="shared" ca="1" si="37"/>
        <v>0.74193680697686826</v>
      </c>
      <c r="E289" s="1">
        <f t="shared" ca="1" si="38"/>
        <v>0.64932800804660395</v>
      </c>
      <c r="F289" s="1">
        <f t="shared" ca="1" si="33"/>
        <v>0.69294379805062478</v>
      </c>
      <c r="G289" s="1">
        <f t="shared" ca="1" si="34"/>
        <v>0.86740695806670787</v>
      </c>
      <c r="H289" s="1">
        <f ca="1">E289+A*C289</f>
        <v>0.65368958704700608</v>
      </c>
    </row>
    <row r="290" spans="1:8" x14ac:dyDescent="0.3">
      <c r="A290" s="1">
        <f t="shared" si="32"/>
        <v>286</v>
      </c>
      <c r="B290" s="1">
        <f t="shared" ca="1" si="35"/>
        <v>0.29645281783739108</v>
      </c>
      <c r="C290" s="1">
        <f t="shared" ca="1" si="36"/>
        <v>-0.53463014303753753</v>
      </c>
      <c r="D290" s="1">
        <f t="shared" ca="1" si="37"/>
        <v>0.56377611257444149</v>
      </c>
      <c r="E290" s="1">
        <f t="shared" ca="1" si="38"/>
        <v>0.16055008030396184</v>
      </c>
      <c r="F290" s="1">
        <f t="shared" ca="1" si="33"/>
        <v>-0.37408006273357569</v>
      </c>
      <c r="G290" s="1">
        <f t="shared" ca="1" si="34"/>
        <v>-2.5126006348837255</v>
      </c>
      <c r="H290" s="1">
        <f ca="1">E290+A*C290</f>
        <v>0.10708706600020809</v>
      </c>
    </row>
    <row r="291" spans="1:8" x14ac:dyDescent="0.3">
      <c r="A291" s="1">
        <f t="shared" si="32"/>
        <v>287</v>
      </c>
      <c r="B291" s="1">
        <f t="shared" ca="1" si="35"/>
        <v>0.4549485458179553</v>
      </c>
      <c r="C291" s="1">
        <f t="shared" ca="1" si="36"/>
        <v>-0.11316834475496106</v>
      </c>
      <c r="D291" s="1">
        <f t="shared" ca="1" si="37"/>
        <v>0.16536311329119058</v>
      </c>
      <c r="E291" s="1">
        <f t="shared" ca="1" si="38"/>
        <v>-0.97265212555814862</v>
      </c>
      <c r="F291" s="1">
        <f t="shared" ca="1" si="33"/>
        <v>-1.0858204703131096</v>
      </c>
      <c r="G291" s="1">
        <f t="shared" ca="1" si="34"/>
        <v>-1.5384938493329539</v>
      </c>
      <c r="H291" s="1">
        <f ca="1">E291+A*C291</f>
        <v>-0.98396896003364476</v>
      </c>
    </row>
    <row r="292" spans="1:8" x14ac:dyDescent="0.3">
      <c r="A292" s="1">
        <f t="shared" si="32"/>
        <v>288</v>
      </c>
      <c r="B292" s="1">
        <f t="shared" ca="1" si="35"/>
        <v>0.22357971809261057</v>
      </c>
      <c r="C292" s="1">
        <f t="shared" ca="1" si="36"/>
        <v>-0.76015918907931523</v>
      </c>
      <c r="D292" s="1">
        <f t="shared" ca="1" si="37"/>
        <v>0.45762643369362621</v>
      </c>
      <c r="E292" s="1">
        <f t="shared" ca="1" si="38"/>
        <v>-0.1064152835805708</v>
      </c>
      <c r="F292" s="1">
        <f t="shared" ca="1" si="33"/>
        <v>-0.86657447265988607</v>
      </c>
      <c r="G292" s="1">
        <f t="shared" ca="1" si="34"/>
        <v>-3.9072112289771468</v>
      </c>
      <c r="H292" s="1">
        <f ca="1">E292+A*C292</f>
        <v>-0.18243120248850231</v>
      </c>
    </row>
    <row r="293" spans="1:8" x14ac:dyDescent="0.3">
      <c r="A293" s="1">
        <f t="shared" si="32"/>
        <v>289</v>
      </c>
      <c r="B293" s="1">
        <f t="shared" ca="1" si="35"/>
        <v>0.20059029434309772</v>
      </c>
      <c r="C293" s="1">
        <f t="shared" ca="1" si="36"/>
        <v>-0.83951461976655084</v>
      </c>
      <c r="D293" s="1">
        <f t="shared" ca="1" si="37"/>
        <v>0.43007771570689635</v>
      </c>
      <c r="E293" s="1">
        <f t="shared" ca="1" si="38"/>
        <v>-0.17617631018444954</v>
      </c>
      <c r="F293" s="1">
        <f t="shared" ca="1" si="33"/>
        <v>-1.0156909299510004</v>
      </c>
      <c r="G293" s="1">
        <f t="shared" ca="1" si="34"/>
        <v>-4.3737494090172033</v>
      </c>
      <c r="H293" s="1">
        <f ca="1">E293+A*C293</f>
        <v>-0.26012777216110461</v>
      </c>
    </row>
    <row r="294" spans="1:8" x14ac:dyDescent="0.3">
      <c r="A294" s="1">
        <f t="shared" si="32"/>
        <v>290</v>
      </c>
      <c r="B294" s="1">
        <f t="shared" ca="1" si="35"/>
        <v>6.1190691841516487E-2</v>
      </c>
      <c r="C294" s="1">
        <f t="shared" ca="1" si="36"/>
        <v>-1.5448548204186314</v>
      </c>
      <c r="D294" s="1">
        <f t="shared" ca="1" si="37"/>
        <v>1.5315252270684199E-2</v>
      </c>
      <c r="E294" s="1">
        <f t="shared" ca="1" si="38"/>
        <v>-2.161840085084699</v>
      </c>
      <c r="F294" s="1">
        <f t="shared" ca="1" si="33"/>
        <v>-3.7066949055033307</v>
      </c>
      <c r="G294" s="1">
        <f t="shared" ca="1" si="34"/>
        <v>-9.8861141871778564</v>
      </c>
      <c r="H294" s="1">
        <f ca="1">E294+A*C294</f>
        <v>-2.3163255671265621</v>
      </c>
    </row>
    <row r="295" spans="1:8" x14ac:dyDescent="0.3">
      <c r="A295" s="1">
        <f t="shared" si="32"/>
        <v>291</v>
      </c>
      <c r="B295" s="1">
        <f t="shared" ca="1" si="35"/>
        <v>0.17250482307919468</v>
      </c>
      <c r="C295" s="1">
        <f t="shared" ca="1" si="36"/>
        <v>-0.94431315373145419</v>
      </c>
      <c r="D295" s="1">
        <f t="shared" ca="1" si="37"/>
        <v>0.89434104390581459</v>
      </c>
      <c r="E295" s="1">
        <f t="shared" ca="1" si="38"/>
        <v>1.2499497279780762</v>
      </c>
      <c r="F295" s="1">
        <f t="shared" ca="1" si="33"/>
        <v>0.30563657424662205</v>
      </c>
      <c r="G295" s="1">
        <f t="shared" ca="1" si="34"/>
        <v>-3.4716160406791952</v>
      </c>
      <c r="H295" s="1">
        <f ca="1">E295+A*C295</f>
        <v>1.1555184126049309</v>
      </c>
    </row>
    <row r="296" spans="1:8" x14ac:dyDescent="0.3">
      <c r="A296" s="1">
        <f t="shared" si="32"/>
        <v>292</v>
      </c>
      <c r="B296" s="1">
        <f t="shared" ca="1" si="35"/>
        <v>0.93789934005326103</v>
      </c>
      <c r="C296" s="1">
        <f t="shared" ca="1" si="36"/>
        <v>1.5373757555650684</v>
      </c>
      <c r="D296" s="1">
        <f t="shared" ca="1" si="37"/>
        <v>0.35229513918079891</v>
      </c>
      <c r="E296" s="1">
        <f t="shared" ca="1" si="38"/>
        <v>-0.37913141568729419</v>
      </c>
      <c r="F296" s="1">
        <f t="shared" ca="1" si="33"/>
        <v>1.1582443398777742</v>
      </c>
      <c r="G296" s="1">
        <f t="shared" ca="1" si="34"/>
        <v>7.3077473621380475</v>
      </c>
      <c r="H296" s="1">
        <f ca="1">E296+A*C296</f>
        <v>-0.22539384013078734</v>
      </c>
    </row>
    <row r="297" spans="1:8" x14ac:dyDescent="0.3">
      <c r="A297" s="1">
        <f t="shared" si="32"/>
        <v>293</v>
      </c>
      <c r="B297" s="1">
        <f t="shared" ca="1" si="35"/>
        <v>0.16998211507764072</v>
      </c>
      <c r="C297" s="1">
        <f t="shared" ca="1" si="36"/>
        <v>-0.95423593196604484</v>
      </c>
      <c r="D297" s="1">
        <f t="shared" ca="1" si="37"/>
        <v>0.66978847560890342</v>
      </c>
      <c r="E297" s="1">
        <f t="shared" ca="1" si="38"/>
        <v>0.43932915909664438</v>
      </c>
      <c r="F297" s="1">
        <f t="shared" ca="1" si="33"/>
        <v>-0.51490677286940045</v>
      </c>
      <c r="G297" s="1">
        <f t="shared" ca="1" si="34"/>
        <v>-4.3318505007335801</v>
      </c>
      <c r="H297" s="1">
        <f ca="1">E297+A*C297</f>
        <v>0.3439055659000399</v>
      </c>
    </row>
    <row r="298" spans="1:8" x14ac:dyDescent="0.3">
      <c r="A298" s="1">
        <f t="shared" si="32"/>
        <v>294</v>
      </c>
      <c r="B298" s="1">
        <f t="shared" ca="1" si="35"/>
        <v>0.38603701775958399</v>
      </c>
      <c r="C298" s="1">
        <f t="shared" ca="1" si="36"/>
        <v>-0.28966303855340025</v>
      </c>
      <c r="D298" s="1">
        <f t="shared" ca="1" si="37"/>
        <v>0.94055570381382969</v>
      </c>
      <c r="E298" s="1">
        <f t="shared" ca="1" si="38"/>
        <v>1.5594555709024336</v>
      </c>
      <c r="F298" s="1">
        <f t="shared" ca="1" si="33"/>
        <v>1.2697925323490333</v>
      </c>
      <c r="G298" s="1">
        <f t="shared" ca="1" si="34"/>
        <v>0.11114037813543232</v>
      </c>
      <c r="H298" s="1">
        <f ca="1">E298+A*C298</f>
        <v>1.5304892670470935</v>
      </c>
    </row>
    <row r="299" spans="1:8" x14ac:dyDescent="0.3">
      <c r="A299" s="1">
        <f t="shared" si="32"/>
        <v>295</v>
      </c>
      <c r="B299" s="1">
        <f t="shared" ca="1" si="35"/>
        <v>0.89261834917917238</v>
      </c>
      <c r="C299" s="1">
        <f t="shared" ca="1" si="36"/>
        <v>1.2405736213831071</v>
      </c>
      <c r="D299" s="1">
        <f t="shared" ca="1" si="37"/>
        <v>0.20858687704714529</v>
      </c>
      <c r="E299" s="1">
        <f t="shared" ca="1" si="38"/>
        <v>-0.81133423642398128</v>
      </c>
      <c r="F299" s="1">
        <f t="shared" ca="1" si="33"/>
        <v>0.42923938495912584</v>
      </c>
      <c r="G299" s="1">
        <f t="shared" ca="1" si="34"/>
        <v>5.3915338704915543</v>
      </c>
      <c r="H299" s="1">
        <f ca="1">E299+A*C299</f>
        <v>-0.68727687428567052</v>
      </c>
    </row>
    <row r="300" spans="1:8" x14ac:dyDescent="0.3">
      <c r="A300" s="1">
        <f t="shared" si="32"/>
        <v>296</v>
      </c>
      <c r="B300" s="1">
        <f t="shared" ca="1" si="35"/>
        <v>0.65374447060508223</v>
      </c>
      <c r="C300" s="1">
        <f t="shared" ca="1" si="36"/>
        <v>0.39544966956879984</v>
      </c>
      <c r="D300" s="1">
        <f t="shared" ca="1" si="37"/>
        <v>6.1227311933526374E-2</v>
      </c>
      <c r="E300" s="1">
        <f t="shared" ca="1" si="38"/>
        <v>-1.5445521664845434</v>
      </c>
      <c r="F300" s="1">
        <f t="shared" ca="1" si="33"/>
        <v>-1.1491024969157435</v>
      </c>
      <c r="G300" s="1">
        <f t="shared" ca="1" si="34"/>
        <v>0.43269618135945587</v>
      </c>
      <c r="H300" s="1">
        <f ca="1">E300+A*C300</f>
        <v>-1.5050071995276635</v>
      </c>
    </row>
    <row r="301" spans="1:8" x14ac:dyDescent="0.3">
      <c r="A301" s="1">
        <f t="shared" si="32"/>
        <v>297</v>
      </c>
      <c r="B301" s="1">
        <f t="shared" ca="1" si="35"/>
        <v>0.12770627798029666</v>
      </c>
      <c r="C301" s="1">
        <f t="shared" ca="1" si="36"/>
        <v>-1.1373008107277502</v>
      </c>
      <c r="D301" s="1">
        <f t="shared" ca="1" si="37"/>
        <v>0.11384164882068881</v>
      </c>
      <c r="E301" s="1">
        <f t="shared" ca="1" si="38"/>
        <v>-1.2063481024245406</v>
      </c>
      <c r="F301" s="1">
        <f t="shared" ca="1" si="33"/>
        <v>-2.3436489131522906</v>
      </c>
      <c r="G301" s="1">
        <f t="shared" ca="1" si="34"/>
        <v>-6.8928521560632916</v>
      </c>
      <c r="H301" s="1">
        <f ca="1">E301+A*C301</f>
        <v>-1.3200781834973156</v>
      </c>
    </row>
    <row r="302" spans="1:8" x14ac:dyDescent="0.3">
      <c r="A302" s="1">
        <f t="shared" si="32"/>
        <v>298</v>
      </c>
      <c r="B302" s="1">
        <f t="shared" ca="1" si="35"/>
        <v>1.4351828309035253E-2</v>
      </c>
      <c r="C302" s="1">
        <f t="shared" ca="1" si="36"/>
        <v>-2.1875327294354161</v>
      </c>
      <c r="D302" s="1">
        <f t="shared" ca="1" si="37"/>
        <v>0.7872238884199938</v>
      </c>
      <c r="E302" s="1">
        <f t="shared" ca="1" si="38"/>
        <v>0.79682577552616318</v>
      </c>
      <c r="F302" s="1">
        <f t="shared" ca="1" si="33"/>
        <v>-1.3907069539092529</v>
      </c>
      <c r="G302" s="1">
        <f t="shared" ca="1" si="34"/>
        <v>-10.140837871650918</v>
      </c>
      <c r="H302" s="1">
        <f ca="1">E302+A*C302</f>
        <v>0.57807250258262155</v>
      </c>
    </row>
    <row r="303" spans="1:8" x14ac:dyDescent="0.3">
      <c r="A303" s="1">
        <f t="shared" si="32"/>
        <v>299</v>
      </c>
      <c r="B303" s="1">
        <f t="shared" ca="1" si="35"/>
        <v>0.40963839293488269</v>
      </c>
      <c r="C303" s="1">
        <f t="shared" ca="1" si="36"/>
        <v>-0.22847526168823315</v>
      </c>
      <c r="D303" s="1">
        <f t="shared" ca="1" si="37"/>
        <v>0.64277846527839844</v>
      </c>
      <c r="E303" s="1">
        <f t="shared" ca="1" si="38"/>
        <v>0.36589547978678194</v>
      </c>
      <c r="F303" s="1">
        <f t="shared" ca="1" si="33"/>
        <v>0.13742021809854879</v>
      </c>
      <c r="G303" s="1">
        <f t="shared" ca="1" si="34"/>
        <v>-0.77648082865438384</v>
      </c>
      <c r="H303" s="1">
        <f ca="1">E303+A*C303</f>
        <v>0.34304795361795865</v>
      </c>
    </row>
    <row r="304" spans="1:8" x14ac:dyDescent="0.3">
      <c r="A304" s="1">
        <f t="shared" si="32"/>
        <v>300</v>
      </c>
      <c r="B304" s="1">
        <f t="shared" ca="1" si="35"/>
        <v>0.91968396614588777</v>
      </c>
      <c r="C304" s="1">
        <f t="shared" ca="1" si="36"/>
        <v>1.4029489326164286</v>
      </c>
      <c r="D304" s="1">
        <f t="shared" ca="1" si="37"/>
        <v>1.093922344119902E-2</v>
      </c>
      <c r="E304" s="1">
        <f t="shared" ca="1" si="38"/>
        <v>-2.292471559138789</v>
      </c>
      <c r="F304" s="1">
        <f t="shared" ca="1" si="33"/>
        <v>-0.88952262652236036</v>
      </c>
      <c r="G304" s="1">
        <f t="shared" ca="1" si="34"/>
        <v>4.7222731039433548</v>
      </c>
      <c r="H304" s="1">
        <f ca="1">E304+A*C304</f>
        <v>-2.1521766658771462</v>
      </c>
    </row>
    <row r="305" spans="1:8" x14ac:dyDescent="0.3">
      <c r="A305" s="1">
        <f t="shared" si="32"/>
        <v>301</v>
      </c>
      <c r="B305" s="1">
        <f t="shared" ca="1" si="35"/>
        <v>0.26358749403922177</v>
      </c>
      <c r="C305" s="1">
        <f t="shared" ca="1" si="36"/>
        <v>-0.63232430002352202</v>
      </c>
      <c r="D305" s="1">
        <f t="shared" ca="1" si="37"/>
        <v>0.58071483088746512</v>
      </c>
      <c r="E305" s="1">
        <f t="shared" ca="1" si="38"/>
        <v>0.20372252588273479</v>
      </c>
      <c r="F305" s="1">
        <f t="shared" ca="1" si="33"/>
        <v>-0.42860177414078726</v>
      </c>
      <c r="G305" s="1">
        <f t="shared" ca="1" si="34"/>
        <v>-2.9578989742348756</v>
      </c>
      <c r="H305" s="1">
        <f ca="1">E305+A*C305</f>
        <v>0.14049009588038258</v>
      </c>
    </row>
    <row r="306" spans="1:8" x14ac:dyDescent="0.3">
      <c r="A306" s="1">
        <f t="shared" si="32"/>
        <v>302</v>
      </c>
      <c r="B306" s="1">
        <f t="shared" ca="1" si="35"/>
        <v>0.61944785005807446</v>
      </c>
      <c r="C306" s="1">
        <f t="shared" ca="1" si="36"/>
        <v>0.30403096572394411</v>
      </c>
      <c r="D306" s="1">
        <f t="shared" ca="1" si="37"/>
        <v>0.78655463365011979</v>
      </c>
      <c r="E306" s="1">
        <f t="shared" ca="1" si="38"/>
        <v>0.79452350180248432</v>
      </c>
      <c r="F306" s="1">
        <f t="shared" ca="1" si="33"/>
        <v>1.0985544675264285</v>
      </c>
      <c r="G306" s="1">
        <f t="shared" ca="1" si="34"/>
        <v>2.3146783304222049</v>
      </c>
      <c r="H306" s="1">
        <f ca="1">E306+A*C306</f>
        <v>0.82492659837487869</v>
      </c>
    </row>
    <row r="307" spans="1:8" x14ac:dyDescent="0.3">
      <c r="A307" s="1">
        <f t="shared" si="32"/>
        <v>303</v>
      </c>
      <c r="B307" s="1">
        <f t="shared" ca="1" si="35"/>
        <v>0.80001489534558934</v>
      </c>
      <c r="C307" s="1">
        <f t="shared" ca="1" si="36"/>
        <v>0.84167443966279698</v>
      </c>
      <c r="D307" s="1">
        <f t="shared" ca="1" si="37"/>
        <v>0.68961965536525449</v>
      </c>
      <c r="E307" s="1">
        <f t="shared" ca="1" si="38"/>
        <v>0.49477254103922991</v>
      </c>
      <c r="F307" s="1">
        <f t="shared" ca="1" si="33"/>
        <v>1.3364469807020269</v>
      </c>
      <c r="G307" s="1">
        <f t="shared" ca="1" si="34"/>
        <v>4.7031447393532142</v>
      </c>
      <c r="H307" s="1">
        <f ca="1">E307+A*C307</f>
        <v>0.57893998500550958</v>
      </c>
    </row>
    <row r="308" spans="1:8" x14ac:dyDescent="0.3">
      <c r="A308" s="1">
        <f t="shared" si="32"/>
        <v>304</v>
      </c>
      <c r="B308" s="1">
        <f t="shared" ca="1" si="35"/>
        <v>0.66371245849779448</v>
      </c>
      <c r="C308" s="1">
        <f t="shared" ca="1" si="36"/>
        <v>0.42261650435639042</v>
      </c>
      <c r="D308" s="1">
        <f t="shared" ca="1" si="37"/>
        <v>0.96691657439555156</v>
      </c>
      <c r="E308" s="1">
        <f t="shared" ca="1" si="38"/>
        <v>1.8372916547463243</v>
      </c>
      <c r="F308" s="1">
        <f t="shared" ca="1" si="33"/>
        <v>2.2599081591027148</v>
      </c>
      <c r="G308" s="1">
        <f t="shared" ca="1" si="34"/>
        <v>3.9503741765282765</v>
      </c>
      <c r="H308" s="1">
        <f ca="1">E308+A*C308</f>
        <v>1.8795533051819633</v>
      </c>
    </row>
    <row r="309" spans="1:8" x14ac:dyDescent="0.3">
      <c r="A309" s="1">
        <f t="shared" si="32"/>
        <v>305</v>
      </c>
      <c r="B309" s="1">
        <f t="shared" ca="1" si="35"/>
        <v>0.6761370491578127</v>
      </c>
      <c r="C309" s="1">
        <f t="shared" ca="1" si="36"/>
        <v>0.45692368165894703</v>
      </c>
      <c r="D309" s="1">
        <f t="shared" ca="1" si="37"/>
        <v>0.16342110136697829</v>
      </c>
      <c r="E309" s="1">
        <f t="shared" ca="1" si="38"/>
        <v>-0.98049425775456145</v>
      </c>
      <c r="F309" s="1">
        <f t="shared" ca="1" si="33"/>
        <v>-0.52357057609561442</v>
      </c>
      <c r="G309" s="1">
        <f t="shared" ca="1" si="34"/>
        <v>1.3041241505401735</v>
      </c>
      <c r="H309" s="1">
        <f ca="1">E309+A*C309</f>
        <v>-0.93480188958866672</v>
      </c>
    </row>
    <row r="310" spans="1:8" x14ac:dyDescent="0.3">
      <c r="A310" s="1">
        <f t="shared" si="32"/>
        <v>306</v>
      </c>
      <c r="B310" s="1">
        <f t="shared" ca="1" si="35"/>
        <v>0.22851565920543759</v>
      </c>
      <c r="C310" s="1">
        <f t="shared" ca="1" si="36"/>
        <v>-0.74374407668866926</v>
      </c>
      <c r="D310" s="1">
        <f t="shared" ca="1" si="37"/>
        <v>0.54313461615359604</v>
      </c>
      <c r="E310" s="1">
        <f t="shared" ca="1" si="38"/>
        <v>0.10833398175073351</v>
      </c>
      <c r="F310" s="1">
        <f t="shared" ca="1" si="33"/>
        <v>-0.63541009493793577</v>
      </c>
      <c r="G310" s="1">
        <f t="shared" ca="1" si="34"/>
        <v>-3.6103864016926126</v>
      </c>
      <c r="H310" s="1">
        <f ca="1">E310+A*C310</f>
        <v>3.3959574081866589E-2</v>
      </c>
    </row>
    <row r="311" spans="1:8" x14ac:dyDescent="0.3">
      <c r="A311" s="1">
        <f t="shared" ref="A311:A374" si="39">1+A310</f>
        <v>307</v>
      </c>
      <c r="B311" s="1">
        <f t="shared" ca="1" si="35"/>
        <v>0.86300053925802189</v>
      </c>
      <c r="C311" s="1">
        <f t="shared" ca="1" si="36"/>
        <v>1.0938998114305905</v>
      </c>
      <c r="D311" s="1">
        <f t="shared" ca="1" si="37"/>
        <v>0.80881734410140882</v>
      </c>
      <c r="E311" s="1">
        <f t="shared" ca="1" si="38"/>
        <v>0.87354642774978286</v>
      </c>
      <c r="F311" s="1">
        <f t="shared" ref="F311:F374" ca="1" si="40">E311+C311</f>
        <v>1.9674462391803733</v>
      </c>
      <c r="G311" s="1">
        <f t="shared" ca="1" si="34"/>
        <v>6.3430454849027349</v>
      </c>
      <c r="H311" s="1">
        <f ca="1">E311+A*C311</f>
        <v>0.98293640889284195</v>
      </c>
    </row>
    <row r="312" spans="1:8" x14ac:dyDescent="0.3">
      <c r="A312" s="1">
        <f t="shared" si="39"/>
        <v>308</v>
      </c>
      <c r="B312" s="1">
        <f t="shared" ca="1" si="35"/>
        <v>6.483465660708676E-2</v>
      </c>
      <c r="C312" s="1">
        <f t="shared" ca="1" si="36"/>
        <v>-1.5154072077382954</v>
      </c>
      <c r="D312" s="1">
        <f t="shared" ca="1" si="37"/>
        <v>0.82653566269815038</v>
      </c>
      <c r="E312" s="1">
        <f t="shared" ca="1" si="38"/>
        <v>0.94056334293655786</v>
      </c>
      <c r="F312" s="1">
        <f t="shared" ca="1" si="40"/>
        <v>-0.57484386480173755</v>
      </c>
      <c r="G312" s="1">
        <f t="shared" ca="1" si="34"/>
        <v>-6.6364726957549198</v>
      </c>
      <c r="H312" s="1">
        <f ca="1">E312+A*C312</f>
        <v>0.78902262216272834</v>
      </c>
    </row>
    <row r="313" spans="1:8" x14ac:dyDescent="0.3">
      <c r="A313" s="1">
        <f t="shared" si="39"/>
        <v>309</v>
      </c>
      <c r="B313" s="1">
        <f t="shared" ca="1" si="35"/>
        <v>0.72923276559455541</v>
      </c>
      <c r="C313" s="1">
        <f t="shared" ca="1" si="36"/>
        <v>0.61049422343414383</v>
      </c>
      <c r="D313" s="1">
        <f t="shared" ca="1" si="37"/>
        <v>0.39914213165320245</v>
      </c>
      <c r="E313" s="1">
        <f t="shared" ca="1" si="38"/>
        <v>-0.25556821618222392</v>
      </c>
      <c r="F313" s="1">
        <f t="shared" ca="1" si="40"/>
        <v>0.35492600725191992</v>
      </c>
      <c r="G313" s="1">
        <f t="shared" ca="1" si="34"/>
        <v>2.7969029009884951</v>
      </c>
      <c r="H313" s="1">
        <f ca="1">E313+A*C313</f>
        <v>-0.19451879383880954</v>
      </c>
    </row>
    <row r="314" spans="1:8" x14ac:dyDescent="0.3">
      <c r="A314" s="1">
        <f t="shared" si="39"/>
        <v>310</v>
      </c>
      <c r="B314" s="1">
        <f t="shared" ca="1" si="35"/>
        <v>0.83800206501671748</v>
      </c>
      <c r="C314" s="1">
        <f t="shared" ca="1" si="36"/>
        <v>0.98627971732749753</v>
      </c>
      <c r="D314" s="1">
        <f t="shared" ca="1" si="37"/>
        <v>8.0631697575803352E-2</v>
      </c>
      <c r="E314" s="1">
        <f t="shared" ca="1" si="38"/>
        <v>-1.4008350821505822</v>
      </c>
      <c r="F314" s="1">
        <f t="shared" ca="1" si="40"/>
        <v>-0.41455536482308464</v>
      </c>
      <c r="G314" s="1">
        <f t="shared" ca="1" si="34"/>
        <v>3.5305635044869055</v>
      </c>
      <c r="H314" s="1">
        <f ca="1">E314+A*C314</f>
        <v>-1.3022071104178323</v>
      </c>
    </row>
    <row r="315" spans="1:8" x14ac:dyDescent="0.3">
      <c r="A315" s="1">
        <f t="shared" si="39"/>
        <v>311</v>
      </c>
      <c r="B315" s="1">
        <f t="shared" ca="1" si="35"/>
        <v>0.19910743367889761</v>
      </c>
      <c r="C315" s="1">
        <f t="shared" ca="1" si="36"/>
        <v>-0.84481369441414345</v>
      </c>
      <c r="D315" s="1">
        <f t="shared" ca="1" si="37"/>
        <v>0.75452244188670781</v>
      </c>
      <c r="E315" s="1">
        <f t="shared" ca="1" si="38"/>
        <v>0.68879049775757395</v>
      </c>
      <c r="F315" s="1">
        <f t="shared" ca="1" si="40"/>
        <v>-0.1560231966565695</v>
      </c>
      <c r="G315" s="1">
        <f t="shared" ca="1" si="34"/>
        <v>-3.5352779743131437</v>
      </c>
      <c r="H315" s="1">
        <f ca="1">E315+A*C315</f>
        <v>0.60430912831615957</v>
      </c>
    </row>
    <row r="316" spans="1:8" x14ac:dyDescent="0.3">
      <c r="A316" s="1">
        <f t="shared" si="39"/>
        <v>312</v>
      </c>
      <c r="B316" s="1">
        <f t="shared" ca="1" si="35"/>
        <v>0.52699775707019336</v>
      </c>
      <c r="C316" s="1">
        <f t="shared" ca="1" si="36"/>
        <v>6.772507790350292E-2</v>
      </c>
      <c r="D316" s="1">
        <f t="shared" ca="1" si="37"/>
        <v>0.40937292209492271</v>
      </c>
      <c r="E316" s="1">
        <f t="shared" ca="1" si="38"/>
        <v>-0.22915834861316958</v>
      </c>
      <c r="F316" s="1">
        <f t="shared" ca="1" si="40"/>
        <v>-0.16143327070966668</v>
      </c>
      <c r="G316" s="1">
        <f t="shared" ca="1" si="34"/>
        <v>0.109467040904345</v>
      </c>
      <c r="H316" s="1">
        <f ca="1">E316+A*C316</f>
        <v>-0.22238584082281929</v>
      </c>
    </row>
    <row r="317" spans="1:8" x14ac:dyDescent="0.3">
      <c r="A317" s="1">
        <f t="shared" si="39"/>
        <v>313</v>
      </c>
      <c r="B317" s="1">
        <f t="shared" ca="1" si="35"/>
        <v>0.19787198565056741</v>
      </c>
      <c r="C317" s="1">
        <f t="shared" ca="1" si="36"/>
        <v>-0.84924680973141786</v>
      </c>
      <c r="D317" s="1">
        <f t="shared" ca="1" si="37"/>
        <v>4.9033036297220223E-3</v>
      </c>
      <c r="E317" s="1">
        <f t="shared" ca="1" si="38"/>
        <v>-2.5825749015659607</v>
      </c>
      <c r="F317" s="1">
        <f t="shared" ca="1" si="40"/>
        <v>-3.4318217112973786</v>
      </c>
      <c r="G317" s="1">
        <f t="shared" ca="1" si="34"/>
        <v>-6.82880895022305</v>
      </c>
      <c r="H317" s="1">
        <f ca="1">E317+A*C317</f>
        <v>-2.6674995825391026</v>
      </c>
    </row>
    <row r="318" spans="1:8" x14ac:dyDescent="0.3">
      <c r="A318" s="1">
        <f t="shared" si="39"/>
        <v>314</v>
      </c>
      <c r="B318" s="1">
        <f t="shared" ca="1" si="35"/>
        <v>0.31184413849687054</v>
      </c>
      <c r="C318" s="1">
        <f t="shared" ca="1" si="36"/>
        <v>-0.49062984038364738</v>
      </c>
      <c r="D318" s="1">
        <f t="shared" ca="1" si="37"/>
        <v>0.70737397505020827</v>
      </c>
      <c r="E318" s="1">
        <f t="shared" ca="1" si="38"/>
        <v>0.54572926843138747</v>
      </c>
      <c r="F318" s="1">
        <f t="shared" ca="1" si="40"/>
        <v>5.5099428047740096E-2</v>
      </c>
      <c r="G318" s="1">
        <f t="shared" ca="1" si="34"/>
        <v>-1.9074199334868496</v>
      </c>
      <c r="H318" s="1">
        <f ca="1">E318+A*C318</f>
        <v>0.49666628439302274</v>
      </c>
    </row>
    <row r="319" spans="1:8" x14ac:dyDescent="0.3">
      <c r="A319" s="1">
        <f t="shared" si="39"/>
        <v>315</v>
      </c>
      <c r="B319" s="1">
        <f t="shared" ca="1" si="35"/>
        <v>0.26211344703655481</v>
      </c>
      <c r="C319" s="1">
        <f t="shared" ca="1" si="36"/>
        <v>-0.63684333754786449</v>
      </c>
      <c r="D319" s="1">
        <f t="shared" ca="1" si="37"/>
        <v>8.8271860679404179E-3</v>
      </c>
      <c r="E319" s="1">
        <f t="shared" ca="1" si="38"/>
        <v>-2.3727884517354432</v>
      </c>
      <c r="F319" s="1">
        <f t="shared" ca="1" si="40"/>
        <v>-3.0096317892833078</v>
      </c>
      <c r="G319" s="1">
        <f t="shared" ca="1" si="34"/>
        <v>-5.5570051394747662</v>
      </c>
      <c r="H319" s="1">
        <f ca="1">E319+A*C319</f>
        <v>-2.4364727854902295</v>
      </c>
    </row>
    <row r="320" spans="1:8" x14ac:dyDescent="0.3">
      <c r="A320" s="1">
        <f t="shared" si="39"/>
        <v>316</v>
      </c>
      <c r="B320" s="1">
        <f t="shared" ca="1" si="35"/>
        <v>0.12488066096861494</v>
      </c>
      <c r="C320" s="1">
        <f t="shared" ca="1" si="36"/>
        <v>-1.150929301685391</v>
      </c>
      <c r="D320" s="1">
        <f t="shared" ca="1" si="37"/>
        <v>0.45678220333617792</v>
      </c>
      <c r="E320" s="1">
        <f t="shared" ca="1" si="38"/>
        <v>-0.10854371387027061</v>
      </c>
      <c r="F320" s="1">
        <f t="shared" ca="1" si="40"/>
        <v>-1.2594730155556615</v>
      </c>
      <c r="G320" s="1">
        <f t="shared" ca="1" si="34"/>
        <v>-5.8631902222972254</v>
      </c>
      <c r="H320" s="1">
        <f ca="1">E320+A*C320</f>
        <v>-0.22363664403880973</v>
      </c>
    </row>
    <row r="321" spans="1:8" x14ac:dyDescent="0.3">
      <c r="A321" s="1">
        <f t="shared" si="39"/>
        <v>317</v>
      </c>
      <c r="B321" s="1">
        <f t="shared" ca="1" si="35"/>
        <v>0.73466129490193743</v>
      </c>
      <c r="C321" s="1">
        <f t="shared" ca="1" si="36"/>
        <v>0.62697227328823335</v>
      </c>
      <c r="D321" s="1">
        <f t="shared" ca="1" si="37"/>
        <v>8.5265566211380817E-2</v>
      </c>
      <c r="E321" s="1">
        <f t="shared" ca="1" si="38"/>
        <v>-1.3704991760657799</v>
      </c>
      <c r="F321" s="1">
        <f t="shared" ca="1" si="40"/>
        <v>-0.74352690277754652</v>
      </c>
      <c r="G321" s="1">
        <f t="shared" ca="1" si="34"/>
        <v>1.7643621903753868</v>
      </c>
      <c r="H321" s="1">
        <f ca="1">E321+A*C321</f>
        <v>-1.3078019487369565</v>
      </c>
    </row>
    <row r="322" spans="1:8" x14ac:dyDescent="0.3">
      <c r="A322" s="1">
        <f t="shared" si="39"/>
        <v>318</v>
      </c>
      <c r="B322" s="1">
        <f t="shared" ca="1" si="35"/>
        <v>0.22706469013874775</v>
      </c>
      <c r="C322" s="1">
        <f t="shared" ca="1" si="36"/>
        <v>-0.74854850355984981</v>
      </c>
      <c r="D322" s="1">
        <f t="shared" ca="1" si="37"/>
        <v>0.65029031549154315</v>
      </c>
      <c r="E322" s="1">
        <f t="shared" ca="1" si="38"/>
        <v>0.3861043760992004</v>
      </c>
      <c r="F322" s="1">
        <f t="shared" ca="1" si="40"/>
        <v>-0.36244412746064941</v>
      </c>
      <c r="G322" s="1">
        <f t="shared" ca="1" si="34"/>
        <v>-3.3566381417000488</v>
      </c>
      <c r="H322" s="1">
        <f ca="1">E322+A*C322</f>
        <v>0.3112495257432154</v>
      </c>
    </row>
    <row r="323" spans="1:8" x14ac:dyDescent="0.3">
      <c r="A323" s="1">
        <f t="shared" si="39"/>
        <v>319</v>
      </c>
      <c r="B323" s="1">
        <f t="shared" ca="1" si="35"/>
        <v>0.55869976208772842</v>
      </c>
      <c r="C323" s="1">
        <f t="shared" ca="1" si="36"/>
        <v>0.14767346251628211</v>
      </c>
      <c r="D323" s="1">
        <f t="shared" ca="1" si="37"/>
        <v>0.79091104131862711</v>
      </c>
      <c r="E323" s="1">
        <f t="shared" ca="1" si="38"/>
        <v>0.8095864169556295</v>
      </c>
      <c r="F323" s="1">
        <f t="shared" ca="1" si="40"/>
        <v>0.9572598794719116</v>
      </c>
      <c r="G323" s="1">
        <f t="shared" ca="1" si="34"/>
        <v>1.54795372953704</v>
      </c>
      <c r="H323" s="1">
        <f ca="1">E323+A*C323</f>
        <v>0.82435376320725773</v>
      </c>
    </row>
    <row r="324" spans="1:8" x14ac:dyDescent="0.3">
      <c r="A324" s="1">
        <f t="shared" si="39"/>
        <v>320</v>
      </c>
      <c r="B324" s="1">
        <f t="shared" ca="1" si="35"/>
        <v>0.62419028902112073</v>
      </c>
      <c r="C324" s="1">
        <f t="shared" ca="1" si="36"/>
        <v>0.31650474790660588</v>
      </c>
      <c r="D324" s="1">
        <f t="shared" ca="1" si="37"/>
        <v>0.6549944404294239</v>
      </c>
      <c r="E324" s="1">
        <f t="shared" ca="1" si="38"/>
        <v>0.39883997614326122</v>
      </c>
      <c r="F324" s="1">
        <f t="shared" ca="1" si="40"/>
        <v>0.71534472404986715</v>
      </c>
      <c r="G324" s="1">
        <f t="shared" ca="1" si="34"/>
        <v>1.9813637156762907</v>
      </c>
      <c r="H324" s="1">
        <f ca="1">E324+A*C324</f>
        <v>0.4304904509339218</v>
      </c>
    </row>
    <row r="325" spans="1:8" x14ac:dyDescent="0.3">
      <c r="A325" s="1">
        <f t="shared" si="39"/>
        <v>321</v>
      </c>
      <c r="B325" s="1">
        <f t="shared" ca="1" si="35"/>
        <v>0.25272549843674419</v>
      </c>
      <c r="C325" s="1">
        <f t="shared" ca="1" si="36"/>
        <v>-0.66593758307550166</v>
      </c>
      <c r="D325" s="1">
        <f t="shared" ca="1" si="37"/>
        <v>0.95751855555588206</v>
      </c>
      <c r="E325" s="1">
        <f t="shared" ca="1" si="38"/>
        <v>1.7225889266468941</v>
      </c>
      <c r="F325" s="1">
        <f t="shared" ca="1" si="40"/>
        <v>1.0566513435713925</v>
      </c>
      <c r="G325" s="1">
        <f t="shared" ca="1" si="34"/>
        <v>-1.6070989887306142</v>
      </c>
      <c r="H325" s="1">
        <f ca="1">E325+A*C325</f>
        <v>1.6559951683393439</v>
      </c>
    </row>
    <row r="326" spans="1:8" x14ac:dyDescent="0.3">
      <c r="A326" s="1">
        <f t="shared" si="39"/>
        <v>322</v>
      </c>
      <c r="B326" s="1">
        <f t="shared" ca="1" si="35"/>
        <v>0.76086577518067411</v>
      </c>
      <c r="C326" s="1">
        <f t="shared" ca="1" si="36"/>
        <v>0.70909028769583593</v>
      </c>
      <c r="D326" s="1">
        <f t="shared" ca="1" si="37"/>
        <v>0.45561313479772514</v>
      </c>
      <c r="E326" s="1">
        <f t="shared" ca="1" si="38"/>
        <v>-0.11149192373890898</v>
      </c>
      <c r="F326" s="1">
        <f t="shared" ca="1" si="40"/>
        <v>0.59759836395692689</v>
      </c>
      <c r="G326" s="1">
        <f t="shared" ref="G326:G389" ca="1" si="41">E326+5*C326</f>
        <v>3.4339595147402706</v>
      </c>
      <c r="H326" s="1">
        <f ca="1">E326+A*C326</f>
        <v>-4.0582894969325392E-2</v>
      </c>
    </row>
    <row r="327" spans="1:8" x14ac:dyDescent="0.3">
      <c r="A327" s="1">
        <f t="shared" si="39"/>
        <v>323</v>
      </c>
      <c r="B327" s="1">
        <f t="shared" ref="B327:B390" ca="1" si="42">RAND()</f>
        <v>0.6002053676240573</v>
      </c>
      <c r="C327" s="1">
        <f t="shared" ref="C327:C390" ca="1" si="43" xml:space="preserve"> NORMINV(B327,0,1)</f>
        <v>0.25387870772431714</v>
      </c>
      <c r="D327" s="1">
        <f t="shared" ref="D327:D390" ca="1" si="44">RAND()</f>
        <v>0.34996093459427502</v>
      </c>
      <c r="E327" s="1">
        <f t="shared" ref="E327:E390" ca="1" si="45" xml:space="preserve"> NORMINV(D327,0,1)</f>
        <v>-0.38542593699238936</v>
      </c>
      <c r="F327" s="1">
        <f t="shared" ca="1" si="40"/>
        <v>-0.13154722926807222</v>
      </c>
      <c r="G327" s="1">
        <f t="shared" ca="1" si="41"/>
        <v>0.88396760162919641</v>
      </c>
      <c r="H327" s="1">
        <f ca="1">E327+A*C327</f>
        <v>-0.36003806621995765</v>
      </c>
    </row>
    <row r="328" spans="1:8" x14ac:dyDescent="0.3">
      <c r="A328" s="1">
        <f t="shared" si="39"/>
        <v>324</v>
      </c>
      <c r="B328" s="1">
        <f t="shared" ca="1" si="42"/>
        <v>0.85398348812913216</v>
      </c>
      <c r="C328" s="1">
        <f t="shared" ca="1" si="43"/>
        <v>1.0536721938679945</v>
      </c>
      <c r="D328" s="1">
        <f t="shared" ca="1" si="44"/>
        <v>0.18885486309683563</v>
      </c>
      <c r="E328" s="1">
        <f t="shared" ca="1" si="45"/>
        <v>-0.88212405314212272</v>
      </c>
      <c r="F328" s="1">
        <f t="shared" ca="1" si="40"/>
        <v>0.17154814072587177</v>
      </c>
      <c r="G328" s="1">
        <f t="shared" ca="1" si="41"/>
        <v>4.3862369161978494</v>
      </c>
      <c r="H328" s="1">
        <f ca="1">E328+A*C328</f>
        <v>-0.77675683375532323</v>
      </c>
    </row>
    <row r="329" spans="1:8" x14ac:dyDescent="0.3">
      <c r="A329" s="1">
        <f t="shared" si="39"/>
        <v>325</v>
      </c>
      <c r="B329" s="1">
        <f t="shared" ca="1" si="42"/>
        <v>0.62643493896849167</v>
      </c>
      <c r="C329" s="1">
        <f t="shared" ca="1" si="43"/>
        <v>0.32242582552943932</v>
      </c>
      <c r="D329" s="1">
        <f t="shared" ca="1" si="44"/>
        <v>0.45703371079092214</v>
      </c>
      <c r="E329" s="1">
        <f t="shared" ca="1" si="45"/>
        <v>-0.10790957518101263</v>
      </c>
      <c r="F329" s="1">
        <f t="shared" ca="1" si="40"/>
        <v>0.2145162503484267</v>
      </c>
      <c r="G329" s="1">
        <f t="shared" ca="1" si="41"/>
        <v>1.5042195524661841</v>
      </c>
      <c r="H329" s="1">
        <f ca="1">E329+A*C329</f>
        <v>-7.5666992628068697E-2</v>
      </c>
    </row>
    <row r="330" spans="1:8" x14ac:dyDescent="0.3">
      <c r="A330" s="1">
        <f t="shared" si="39"/>
        <v>326</v>
      </c>
      <c r="B330" s="1">
        <f t="shared" ca="1" si="42"/>
        <v>0.66927755565097247</v>
      </c>
      <c r="C330" s="1">
        <f t="shared" ca="1" si="43"/>
        <v>0.43791915608998527</v>
      </c>
      <c r="D330" s="1">
        <f t="shared" ca="1" si="44"/>
        <v>0.47692104377421685</v>
      </c>
      <c r="E330" s="1">
        <f t="shared" ca="1" si="45"/>
        <v>-5.7882669703441858E-2</v>
      </c>
      <c r="F330" s="1">
        <f t="shared" ca="1" si="40"/>
        <v>0.38003648638654342</v>
      </c>
      <c r="G330" s="1">
        <f t="shared" ca="1" si="41"/>
        <v>2.1317131107464844</v>
      </c>
      <c r="H330" s="1">
        <f ca="1">E330+A*C330</f>
        <v>-1.4090754094443325E-2</v>
      </c>
    </row>
    <row r="331" spans="1:8" x14ac:dyDescent="0.3">
      <c r="A331" s="1">
        <f t="shared" si="39"/>
        <v>327</v>
      </c>
      <c r="B331" s="1">
        <f t="shared" ca="1" si="42"/>
        <v>0.64503505562240482</v>
      </c>
      <c r="C331" s="1">
        <f t="shared" ca="1" si="43"/>
        <v>0.37195025268699233</v>
      </c>
      <c r="D331" s="1">
        <f t="shared" ca="1" si="44"/>
        <v>0.12674756704069978</v>
      </c>
      <c r="E331" s="1">
        <f t="shared" ca="1" si="45"/>
        <v>-1.1419010934673659</v>
      </c>
      <c r="F331" s="1">
        <f t="shared" ca="1" si="40"/>
        <v>-0.76995084078037357</v>
      </c>
      <c r="G331" s="1">
        <f t="shared" ca="1" si="41"/>
        <v>0.71785016996759565</v>
      </c>
      <c r="H331" s="1">
        <f ca="1">E331+A*C331</f>
        <v>-1.1047060681986667</v>
      </c>
    </row>
    <row r="332" spans="1:8" x14ac:dyDescent="0.3">
      <c r="A332" s="1">
        <f t="shared" si="39"/>
        <v>328</v>
      </c>
      <c r="B332" s="1">
        <f t="shared" ca="1" si="42"/>
        <v>5.784774566504336E-2</v>
      </c>
      <c r="C332" s="1">
        <f t="shared" ca="1" si="43"/>
        <v>-1.5731007499347593</v>
      </c>
      <c r="D332" s="1">
        <f t="shared" ca="1" si="44"/>
        <v>0.9959402550611075</v>
      </c>
      <c r="E332" s="1">
        <f t="shared" ca="1" si="45"/>
        <v>2.6470601942886609</v>
      </c>
      <c r="F332" s="1">
        <f t="shared" ca="1" si="40"/>
        <v>1.0739594443539016</v>
      </c>
      <c r="G332" s="1">
        <f t="shared" ca="1" si="41"/>
        <v>-5.2184435553851358</v>
      </c>
      <c r="H332" s="1">
        <f ca="1">E332+A*C332</f>
        <v>2.4897501192951852</v>
      </c>
    </row>
    <row r="333" spans="1:8" x14ac:dyDescent="0.3">
      <c r="A333" s="1">
        <f t="shared" si="39"/>
        <v>329</v>
      </c>
      <c r="B333" s="1">
        <f t="shared" ca="1" si="42"/>
        <v>0.84153868121124642</v>
      </c>
      <c r="C333" s="1">
        <f t="shared" ca="1" si="43"/>
        <v>1.0008018032891397</v>
      </c>
      <c r="D333" s="1">
        <f t="shared" ca="1" si="44"/>
        <v>0.67114939186116274</v>
      </c>
      <c r="E333" s="1">
        <f t="shared" ca="1" si="45"/>
        <v>0.44308920048761335</v>
      </c>
      <c r="F333" s="1">
        <f t="shared" ca="1" si="40"/>
        <v>1.4438910037767529</v>
      </c>
      <c r="G333" s="1">
        <f t="shared" ca="1" si="41"/>
        <v>5.4470982169333118</v>
      </c>
      <c r="H333" s="1">
        <f ca="1">E333+A*C333</f>
        <v>0.54316938081652733</v>
      </c>
    </row>
    <row r="334" spans="1:8" x14ac:dyDescent="0.3">
      <c r="A334" s="1">
        <f t="shared" si="39"/>
        <v>330</v>
      </c>
      <c r="B334" s="1">
        <f t="shared" ca="1" si="42"/>
        <v>4.0923711518676131E-2</v>
      </c>
      <c r="C334" s="1">
        <f t="shared" ca="1" si="43"/>
        <v>-1.7400660370467433</v>
      </c>
      <c r="D334" s="1">
        <f t="shared" ca="1" si="44"/>
        <v>0.16179118530108105</v>
      </c>
      <c r="E334" s="1">
        <f t="shared" ca="1" si="45"/>
        <v>-0.98712294507891885</v>
      </c>
      <c r="F334" s="1">
        <f t="shared" ca="1" si="40"/>
        <v>-2.7271889821256621</v>
      </c>
      <c r="G334" s="1">
        <f t="shared" ca="1" si="41"/>
        <v>-9.6874531303126368</v>
      </c>
      <c r="H334" s="1">
        <f ca="1">E334+A*C334</f>
        <v>-1.1611295487835931</v>
      </c>
    </row>
    <row r="335" spans="1:8" x14ac:dyDescent="0.3">
      <c r="A335" s="1">
        <f t="shared" si="39"/>
        <v>331</v>
      </c>
      <c r="B335" s="1">
        <f t="shared" ca="1" si="42"/>
        <v>0.54244035024085779</v>
      </c>
      <c r="C335" s="1">
        <f t="shared" ca="1" si="43"/>
        <v>0.10658363812713054</v>
      </c>
      <c r="D335" s="1">
        <f t="shared" ca="1" si="44"/>
        <v>0.41611706324770481</v>
      </c>
      <c r="E335" s="1">
        <f t="shared" ca="1" si="45"/>
        <v>-0.21183709638875275</v>
      </c>
      <c r="F335" s="1">
        <f t="shared" ca="1" si="40"/>
        <v>-0.10525345826162222</v>
      </c>
      <c r="G335" s="1">
        <f t="shared" ca="1" si="41"/>
        <v>0.32108109424689996</v>
      </c>
      <c r="H335" s="1">
        <f ca="1">E335+A*C335</f>
        <v>-0.20117873257603969</v>
      </c>
    </row>
    <row r="336" spans="1:8" x14ac:dyDescent="0.3">
      <c r="A336" s="1">
        <f t="shared" si="39"/>
        <v>332</v>
      </c>
      <c r="B336" s="1">
        <f t="shared" ca="1" si="42"/>
        <v>0.78491075308837643</v>
      </c>
      <c r="C336" s="1">
        <f t="shared" ca="1" si="43"/>
        <v>0.78888624832426446</v>
      </c>
      <c r="D336" s="1">
        <f t="shared" ca="1" si="44"/>
        <v>0.41296769405052347</v>
      </c>
      <c r="E336" s="1">
        <f t="shared" ca="1" si="45"/>
        <v>-0.21991752414640836</v>
      </c>
      <c r="F336" s="1">
        <f t="shared" ca="1" si="40"/>
        <v>0.56896872417785604</v>
      </c>
      <c r="G336" s="1">
        <f t="shared" ca="1" si="41"/>
        <v>3.7245137174749141</v>
      </c>
      <c r="H336" s="1">
        <f ca="1">E336+A*C336</f>
        <v>-0.14102889931398191</v>
      </c>
    </row>
    <row r="337" spans="1:8" x14ac:dyDescent="0.3">
      <c r="A337" s="1">
        <f t="shared" si="39"/>
        <v>333</v>
      </c>
      <c r="B337" s="1">
        <f t="shared" ca="1" si="42"/>
        <v>9.8538765161986897E-2</v>
      </c>
      <c r="C337" s="1">
        <f t="shared" ca="1" si="43"/>
        <v>-1.2899226079051844</v>
      </c>
      <c r="D337" s="1">
        <f t="shared" ca="1" si="44"/>
        <v>0.21970589872772361</v>
      </c>
      <c r="E337" s="1">
        <f t="shared" ca="1" si="45"/>
        <v>-0.77318686681063342</v>
      </c>
      <c r="F337" s="1">
        <f t="shared" ca="1" si="40"/>
        <v>-2.0631094747158176</v>
      </c>
      <c r="G337" s="1">
        <f t="shared" ca="1" si="41"/>
        <v>-7.2227999063365562</v>
      </c>
      <c r="H337" s="1">
        <f ca="1">E337+A*C337</f>
        <v>-0.90217912760115193</v>
      </c>
    </row>
    <row r="338" spans="1:8" x14ac:dyDescent="0.3">
      <c r="A338" s="1">
        <f t="shared" si="39"/>
        <v>334</v>
      </c>
      <c r="B338" s="1">
        <f t="shared" ca="1" si="42"/>
        <v>3.3738615935615779E-2</v>
      </c>
      <c r="C338" s="1">
        <f t="shared" ca="1" si="43"/>
        <v>-1.8284820855513113</v>
      </c>
      <c r="D338" s="1">
        <f t="shared" ca="1" si="44"/>
        <v>0.79333482933664645</v>
      </c>
      <c r="E338" s="1">
        <f t="shared" ca="1" si="45"/>
        <v>0.81804701597767138</v>
      </c>
      <c r="F338" s="1">
        <f t="shared" ca="1" si="40"/>
        <v>-1.0104350695736399</v>
      </c>
      <c r="G338" s="1">
        <f t="shared" ca="1" si="41"/>
        <v>-8.3243634117788865</v>
      </c>
      <c r="H338" s="1">
        <f ca="1">E338+A*C338</f>
        <v>0.6351988074225402</v>
      </c>
    </row>
    <row r="339" spans="1:8" x14ac:dyDescent="0.3">
      <c r="A339" s="1">
        <f t="shared" si="39"/>
        <v>335</v>
      </c>
      <c r="B339" s="1">
        <f t="shared" ca="1" si="42"/>
        <v>2.8734927785384556E-2</v>
      </c>
      <c r="C339" s="1">
        <f t="shared" ca="1" si="43"/>
        <v>-1.8997201423662466</v>
      </c>
      <c r="D339" s="1">
        <f t="shared" ca="1" si="44"/>
        <v>0.3151896134111315</v>
      </c>
      <c r="E339" s="1">
        <f t="shared" ca="1" si="45"/>
        <v>-0.48119315286883907</v>
      </c>
      <c r="F339" s="1">
        <f t="shared" ca="1" si="40"/>
        <v>-2.3809132952350858</v>
      </c>
      <c r="G339" s="1">
        <f t="shared" ca="1" si="41"/>
        <v>-9.9797938647000723</v>
      </c>
      <c r="H339" s="1">
        <f ca="1">E339+A*C339</f>
        <v>-0.6711651671054637</v>
      </c>
    </row>
    <row r="340" spans="1:8" x14ac:dyDescent="0.3">
      <c r="A340" s="1">
        <f t="shared" si="39"/>
        <v>336</v>
      </c>
      <c r="B340" s="1">
        <f t="shared" ca="1" si="42"/>
        <v>0.9097341522852046</v>
      </c>
      <c r="C340" s="1">
        <f t="shared" ca="1" si="43"/>
        <v>1.3391197391918492</v>
      </c>
      <c r="D340" s="1">
        <f t="shared" ca="1" si="44"/>
        <v>0.35111092967161106</v>
      </c>
      <c r="E340" s="1">
        <f t="shared" ca="1" si="45"/>
        <v>-0.38232291546010239</v>
      </c>
      <c r="F340" s="1">
        <f t="shared" ca="1" si="40"/>
        <v>0.95679682373174679</v>
      </c>
      <c r="G340" s="1">
        <f t="shared" ca="1" si="41"/>
        <v>6.3132757804991435</v>
      </c>
      <c r="H340" s="1">
        <f ca="1">E340+A*C340</f>
        <v>-0.24841094154091745</v>
      </c>
    </row>
    <row r="341" spans="1:8" x14ac:dyDescent="0.3">
      <c r="A341" s="1">
        <f t="shared" si="39"/>
        <v>337</v>
      </c>
      <c r="B341" s="1">
        <f t="shared" ca="1" si="42"/>
        <v>3.0373555910694572E-2</v>
      </c>
      <c r="C341" s="1">
        <f t="shared" ca="1" si="43"/>
        <v>-1.8753316496827011</v>
      </c>
      <c r="D341" s="1">
        <f t="shared" ca="1" si="44"/>
        <v>0.76380688252725526</v>
      </c>
      <c r="E341" s="1">
        <f t="shared" ca="1" si="45"/>
        <v>0.71860191206124524</v>
      </c>
      <c r="F341" s="1">
        <f t="shared" ca="1" si="40"/>
        <v>-1.1567297376214558</v>
      </c>
      <c r="G341" s="1">
        <f t="shared" ca="1" si="41"/>
        <v>-8.65805633635226</v>
      </c>
      <c r="H341" s="1">
        <f ca="1">E341+A*C341</f>
        <v>0.53106874709297514</v>
      </c>
    </row>
    <row r="342" spans="1:8" x14ac:dyDescent="0.3">
      <c r="A342" s="1">
        <f t="shared" si="39"/>
        <v>338</v>
      </c>
      <c r="B342" s="1">
        <f t="shared" ca="1" si="42"/>
        <v>0.49076982899374422</v>
      </c>
      <c r="C342" s="1">
        <f t="shared" ca="1" si="43"/>
        <v>-2.3138672191869662E-2</v>
      </c>
      <c r="D342" s="1">
        <f t="shared" ca="1" si="44"/>
        <v>0.76903738287085677</v>
      </c>
      <c r="E342" s="1">
        <f t="shared" ca="1" si="45"/>
        <v>0.73568037724978219</v>
      </c>
      <c r="F342" s="1">
        <f t="shared" ca="1" si="40"/>
        <v>0.71254170505791248</v>
      </c>
      <c r="G342" s="1">
        <f t="shared" ca="1" si="41"/>
        <v>0.61998701629043385</v>
      </c>
      <c r="H342" s="1">
        <f ca="1">E342+A*C342</f>
        <v>0.73336651003059528</v>
      </c>
    </row>
    <row r="343" spans="1:8" x14ac:dyDescent="0.3">
      <c r="A343" s="1">
        <f t="shared" si="39"/>
        <v>339</v>
      </c>
      <c r="B343" s="1">
        <f t="shared" ca="1" si="42"/>
        <v>0.88539880539225579</v>
      </c>
      <c r="C343" s="1">
        <f t="shared" ca="1" si="43"/>
        <v>1.2024160102710462</v>
      </c>
      <c r="D343" s="1">
        <f t="shared" ca="1" si="44"/>
        <v>0.363538142300601</v>
      </c>
      <c r="E343" s="1">
        <f t="shared" ca="1" si="45"/>
        <v>-0.34901734948523339</v>
      </c>
      <c r="F343" s="1">
        <f t="shared" ca="1" si="40"/>
        <v>0.85339866078581283</v>
      </c>
      <c r="G343" s="1">
        <f t="shared" ca="1" si="41"/>
        <v>5.6630627018699968</v>
      </c>
      <c r="H343" s="1">
        <f ca="1">E343+A*C343</f>
        <v>-0.22877574845812876</v>
      </c>
    </row>
    <row r="344" spans="1:8" x14ac:dyDescent="0.3">
      <c r="A344" s="1">
        <f t="shared" si="39"/>
        <v>340</v>
      </c>
      <c r="B344" s="1">
        <f t="shared" ca="1" si="42"/>
        <v>0.1805838977781179</v>
      </c>
      <c r="C344" s="1">
        <f t="shared" ca="1" si="43"/>
        <v>-0.91314212916043369</v>
      </c>
      <c r="D344" s="1">
        <f t="shared" ca="1" si="44"/>
        <v>1.6590496316920778E-2</v>
      </c>
      <c r="E344" s="1">
        <f t="shared" ca="1" si="45"/>
        <v>-2.1298864069924095</v>
      </c>
      <c r="F344" s="1">
        <f t="shared" ca="1" si="40"/>
        <v>-3.0430285361528431</v>
      </c>
      <c r="G344" s="1">
        <f t="shared" ca="1" si="41"/>
        <v>-6.6955970527945778</v>
      </c>
      <c r="H344" s="1">
        <f ca="1">E344+A*C344</f>
        <v>-2.2212006199084531</v>
      </c>
    </row>
    <row r="345" spans="1:8" x14ac:dyDescent="0.3">
      <c r="A345" s="1">
        <f t="shared" si="39"/>
        <v>341</v>
      </c>
      <c r="B345" s="1">
        <f t="shared" ca="1" si="42"/>
        <v>0.44686331611556274</v>
      </c>
      <c r="C345" s="1">
        <f t="shared" ca="1" si="43"/>
        <v>-0.13359020222481766</v>
      </c>
      <c r="D345" s="1">
        <f t="shared" ca="1" si="44"/>
        <v>0.4380478498064575</v>
      </c>
      <c r="E345" s="1">
        <f t="shared" ca="1" si="45"/>
        <v>-0.1559204830736978</v>
      </c>
      <c r="F345" s="1">
        <f t="shared" ca="1" si="40"/>
        <v>-0.28951068529851542</v>
      </c>
      <c r="G345" s="1">
        <f t="shared" ca="1" si="41"/>
        <v>-0.82387149419778605</v>
      </c>
      <c r="H345" s="1">
        <f ca="1">E345+A*C345</f>
        <v>-0.16927950329617955</v>
      </c>
    </row>
    <row r="346" spans="1:8" x14ac:dyDescent="0.3">
      <c r="A346" s="1">
        <f t="shared" si="39"/>
        <v>342</v>
      </c>
      <c r="B346" s="1">
        <f t="shared" ca="1" si="42"/>
        <v>0.98421022686695692</v>
      </c>
      <c r="C346" s="1">
        <f t="shared" ca="1" si="43"/>
        <v>2.1496924978954994</v>
      </c>
      <c r="D346" s="1">
        <f t="shared" ca="1" si="44"/>
        <v>0.75659028320587263</v>
      </c>
      <c r="E346" s="1">
        <f t="shared" ca="1" si="45"/>
        <v>0.69537642050577531</v>
      </c>
      <c r="F346" s="1">
        <f t="shared" ca="1" si="40"/>
        <v>2.8450689184012745</v>
      </c>
      <c r="G346" s="1">
        <f t="shared" ca="1" si="41"/>
        <v>11.443838909983272</v>
      </c>
      <c r="H346" s="1">
        <f ca="1">E346+A*C346</f>
        <v>0.9103456702953252</v>
      </c>
    </row>
    <row r="347" spans="1:8" x14ac:dyDescent="0.3">
      <c r="A347" s="1">
        <f t="shared" si="39"/>
        <v>343</v>
      </c>
      <c r="B347" s="1">
        <f t="shared" ca="1" si="42"/>
        <v>0.79631505074767017</v>
      </c>
      <c r="C347" s="1">
        <f t="shared" ca="1" si="43"/>
        <v>0.82853090775629912</v>
      </c>
      <c r="D347" s="1">
        <f t="shared" ca="1" si="44"/>
        <v>0.1775503285075517</v>
      </c>
      <c r="E347" s="1">
        <f t="shared" ca="1" si="45"/>
        <v>-0.92474098083019229</v>
      </c>
      <c r="F347" s="1">
        <f t="shared" ca="1" si="40"/>
        <v>-9.6210073073893176E-2</v>
      </c>
      <c r="G347" s="1">
        <f t="shared" ca="1" si="41"/>
        <v>3.2179135579513032</v>
      </c>
      <c r="H347" s="1">
        <f ca="1">E347+A*C347</f>
        <v>-0.84188789005456233</v>
      </c>
    </row>
    <row r="348" spans="1:8" x14ac:dyDescent="0.3">
      <c r="A348" s="1">
        <f t="shared" si="39"/>
        <v>344</v>
      </c>
      <c r="B348" s="1">
        <f t="shared" ca="1" si="42"/>
        <v>0.96315126981934607</v>
      </c>
      <c r="C348" s="1">
        <f t="shared" ca="1" si="43"/>
        <v>1.7884870671061364</v>
      </c>
      <c r="D348" s="1">
        <f t="shared" ca="1" si="44"/>
        <v>0.72867399170586067</v>
      </c>
      <c r="E348" s="1">
        <f t="shared" ca="1" si="45"/>
        <v>0.60880753799295284</v>
      </c>
      <c r="F348" s="1">
        <f t="shared" ca="1" si="40"/>
        <v>2.3972946050990891</v>
      </c>
      <c r="G348" s="1">
        <f t="shared" ca="1" si="41"/>
        <v>9.5512428735236341</v>
      </c>
      <c r="H348" s="1">
        <f ca="1">E348+A*C348</f>
        <v>0.78765624470356643</v>
      </c>
    </row>
    <row r="349" spans="1:8" x14ac:dyDescent="0.3">
      <c r="A349" s="1">
        <f t="shared" si="39"/>
        <v>345</v>
      </c>
      <c r="B349" s="1">
        <f t="shared" ca="1" si="42"/>
        <v>7.3016126040503782E-3</v>
      </c>
      <c r="C349" s="1">
        <f t="shared" ca="1" si="43"/>
        <v>-2.4420722137142743</v>
      </c>
      <c r="D349" s="1">
        <f t="shared" ca="1" si="44"/>
        <v>0.80055967252120719</v>
      </c>
      <c r="E349" s="1">
        <f t="shared" ca="1" si="45"/>
        <v>0.84362202083675275</v>
      </c>
      <c r="F349" s="1">
        <f t="shared" ca="1" si="40"/>
        <v>-1.5984501928775217</v>
      </c>
      <c r="G349" s="1">
        <f t="shared" ca="1" si="41"/>
        <v>-11.366739047734619</v>
      </c>
      <c r="H349" s="1">
        <f ca="1">E349+A*C349</f>
        <v>0.59941479946532528</v>
      </c>
    </row>
    <row r="350" spans="1:8" x14ac:dyDescent="0.3">
      <c r="A350" s="1">
        <f t="shared" si="39"/>
        <v>346</v>
      </c>
      <c r="B350" s="1">
        <f t="shared" ca="1" si="42"/>
        <v>0.55706460511983669</v>
      </c>
      <c r="C350" s="1">
        <f t="shared" ca="1" si="43"/>
        <v>0.14353105126473201</v>
      </c>
      <c r="D350" s="1">
        <f t="shared" ca="1" si="44"/>
        <v>0.63242922753176845</v>
      </c>
      <c r="E350" s="1">
        <f t="shared" ca="1" si="45"/>
        <v>0.33829413249712426</v>
      </c>
      <c r="F350" s="1">
        <f t="shared" ca="1" si="40"/>
        <v>0.48182518376185623</v>
      </c>
      <c r="G350" s="1">
        <f t="shared" ca="1" si="41"/>
        <v>1.0559493888207843</v>
      </c>
      <c r="H350" s="1">
        <f ca="1">E350+A*C350</f>
        <v>0.35264723762359745</v>
      </c>
    </row>
    <row r="351" spans="1:8" x14ac:dyDescent="0.3">
      <c r="A351" s="1">
        <f t="shared" si="39"/>
        <v>347</v>
      </c>
      <c r="B351" s="1">
        <f t="shared" ca="1" si="42"/>
        <v>0.51945412058731855</v>
      </c>
      <c r="C351" s="1">
        <f t="shared" ca="1" si="43"/>
        <v>4.8783591330673129E-2</v>
      </c>
      <c r="D351" s="1">
        <f t="shared" ca="1" si="44"/>
        <v>0.94725203771295963</v>
      </c>
      <c r="E351" s="1">
        <f t="shared" ca="1" si="45"/>
        <v>1.6187738776696983</v>
      </c>
      <c r="F351" s="1">
        <f t="shared" ca="1" si="40"/>
        <v>1.6675574690003714</v>
      </c>
      <c r="G351" s="1">
        <f t="shared" ca="1" si="41"/>
        <v>1.8626918343230638</v>
      </c>
      <c r="H351" s="1">
        <f ca="1">E351+A*C351</f>
        <v>1.6236522368027655</v>
      </c>
    </row>
    <row r="352" spans="1:8" x14ac:dyDescent="0.3">
      <c r="A352" s="1">
        <f t="shared" si="39"/>
        <v>348</v>
      </c>
      <c r="B352" s="1">
        <f t="shared" ca="1" si="42"/>
        <v>0.89844513776531865</v>
      </c>
      <c r="C352" s="1">
        <f t="shared" ca="1" si="43"/>
        <v>1.2727416735292207</v>
      </c>
      <c r="D352" s="1">
        <f t="shared" ca="1" si="44"/>
        <v>0.34748690962572604</v>
      </c>
      <c r="E352" s="1">
        <f t="shared" ca="1" si="45"/>
        <v>-0.39211422253161465</v>
      </c>
      <c r="F352" s="1">
        <f t="shared" ca="1" si="40"/>
        <v>0.88062745099760609</v>
      </c>
      <c r="G352" s="1">
        <f t="shared" ca="1" si="41"/>
        <v>5.9715941451144889</v>
      </c>
      <c r="H352" s="1">
        <f ca="1">E352+A*C352</f>
        <v>-0.26484005517869258</v>
      </c>
    </row>
    <row r="353" spans="1:8" x14ac:dyDescent="0.3">
      <c r="A353" s="1">
        <f t="shared" si="39"/>
        <v>349</v>
      </c>
      <c r="B353" s="1">
        <f t="shared" ca="1" si="42"/>
        <v>0.56470907403235771</v>
      </c>
      <c r="C353" s="1">
        <f t="shared" ca="1" si="43"/>
        <v>0.16291945585480158</v>
      </c>
      <c r="D353" s="1">
        <f t="shared" ca="1" si="44"/>
        <v>0.76814987066252571</v>
      </c>
      <c r="E353" s="1">
        <f t="shared" ca="1" si="45"/>
        <v>0.73276748035321193</v>
      </c>
      <c r="F353" s="1">
        <f t="shared" ca="1" si="40"/>
        <v>0.89568693620801354</v>
      </c>
      <c r="G353" s="1">
        <f t="shared" ca="1" si="41"/>
        <v>1.5473647596272198</v>
      </c>
      <c r="H353" s="1">
        <f ca="1">E353+A*C353</f>
        <v>0.74905942593869212</v>
      </c>
    </row>
    <row r="354" spans="1:8" x14ac:dyDescent="0.3">
      <c r="A354" s="1">
        <f t="shared" si="39"/>
        <v>350</v>
      </c>
      <c r="B354" s="1">
        <f t="shared" ca="1" si="42"/>
        <v>0.17133349155417543</v>
      </c>
      <c r="C354" s="1">
        <f t="shared" ca="1" si="43"/>
        <v>-0.94890883021673311</v>
      </c>
      <c r="D354" s="1">
        <f t="shared" ca="1" si="44"/>
        <v>0.81624190132747565</v>
      </c>
      <c r="E354" s="1">
        <f t="shared" ca="1" si="45"/>
        <v>0.90113565526372796</v>
      </c>
      <c r="F354" s="1">
        <f t="shared" ca="1" si="40"/>
        <v>-4.7773174953005149E-2</v>
      </c>
      <c r="G354" s="1">
        <f t="shared" ca="1" si="41"/>
        <v>-3.8434084958199382</v>
      </c>
      <c r="H354" s="1">
        <f ca="1">E354+A*C354</f>
        <v>0.80624477224205471</v>
      </c>
    </row>
    <row r="355" spans="1:8" x14ac:dyDescent="0.3">
      <c r="A355" s="1">
        <f t="shared" si="39"/>
        <v>351</v>
      </c>
      <c r="B355" s="1">
        <f t="shared" ca="1" si="42"/>
        <v>0.72650414105195071</v>
      </c>
      <c r="C355" s="1">
        <f t="shared" ca="1" si="43"/>
        <v>0.60227407035306391</v>
      </c>
      <c r="D355" s="1">
        <f t="shared" ca="1" si="44"/>
        <v>2.2903688427979851E-3</v>
      </c>
      <c r="E355" s="1">
        <f t="shared" ca="1" si="45"/>
        <v>-2.8351276615393224</v>
      </c>
      <c r="F355" s="1">
        <f t="shared" ca="1" si="40"/>
        <v>-2.2328535911862586</v>
      </c>
      <c r="G355" s="1">
        <f t="shared" ca="1" si="41"/>
        <v>0.17624269022599703</v>
      </c>
      <c r="H355" s="1">
        <f ca="1">E355+A*C355</f>
        <v>-2.7749002545040158</v>
      </c>
    </row>
    <row r="356" spans="1:8" x14ac:dyDescent="0.3">
      <c r="A356" s="1">
        <f t="shared" si="39"/>
        <v>352</v>
      </c>
      <c r="B356" s="1">
        <f t="shared" ca="1" si="42"/>
        <v>0.52987008161756854</v>
      </c>
      <c r="C356" s="1">
        <f t="shared" ca="1" si="43"/>
        <v>7.4943285195633244E-2</v>
      </c>
      <c r="D356" s="1">
        <f t="shared" ca="1" si="44"/>
        <v>0.25947672593632487</v>
      </c>
      <c r="E356" s="1">
        <f t="shared" ca="1" si="45"/>
        <v>-0.64495946878905663</v>
      </c>
      <c r="F356" s="1">
        <f t="shared" ca="1" si="40"/>
        <v>-0.57001618359342343</v>
      </c>
      <c r="G356" s="1">
        <f t="shared" ca="1" si="41"/>
        <v>-0.2702430428108904</v>
      </c>
      <c r="H356" s="1">
        <f ca="1">E356+A*C356</f>
        <v>-0.6374651402694933</v>
      </c>
    </row>
    <row r="357" spans="1:8" x14ac:dyDescent="0.3">
      <c r="A357" s="1">
        <f t="shared" si="39"/>
        <v>353</v>
      </c>
      <c r="B357" s="1">
        <f t="shared" ca="1" si="42"/>
        <v>9.0326750381988452E-2</v>
      </c>
      <c r="C357" s="1">
        <f t="shared" ca="1" si="43"/>
        <v>-1.3387456157295656</v>
      </c>
      <c r="D357" s="1">
        <f t="shared" ca="1" si="44"/>
        <v>0.71586825393243603</v>
      </c>
      <c r="E357" s="1">
        <f t="shared" ca="1" si="45"/>
        <v>0.57061080564875954</v>
      </c>
      <c r="F357" s="1">
        <f t="shared" ca="1" si="40"/>
        <v>-0.76813481008080609</v>
      </c>
      <c r="G357" s="1">
        <f t="shared" ca="1" si="41"/>
        <v>-6.1231172729990684</v>
      </c>
      <c r="H357" s="1">
        <f ca="1">E357+A*C357</f>
        <v>0.43673624407580297</v>
      </c>
    </row>
    <row r="358" spans="1:8" x14ac:dyDescent="0.3">
      <c r="A358" s="1">
        <f t="shared" si="39"/>
        <v>354</v>
      </c>
      <c r="B358" s="1">
        <f t="shared" ca="1" si="42"/>
        <v>0.88092557519470238</v>
      </c>
      <c r="C358" s="1">
        <f t="shared" ca="1" si="43"/>
        <v>1.1796263712916093</v>
      </c>
      <c r="D358" s="1">
        <f t="shared" ca="1" si="44"/>
        <v>0.86377952819571524</v>
      </c>
      <c r="E358" s="1">
        <f t="shared" ca="1" si="45"/>
        <v>1.0974586579686616</v>
      </c>
      <c r="F358" s="1">
        <f t="shared" ca="1" si="40"/>
        <v>2.2770850292602711</v>
      </c>
      <c r="G358" s="1">
        <f t="shared" ca="1" si="41"/>
        <v>6.9955905144267083</v>
      </c>
      <c r="H358" s="1">
        <f ca="1">E358+A*C358</f>
        <v>1.2154212950978225</v>
      </c>
    </row>
    <row r="359" spans="1:8" x14ac:dyDescent="0.3">
      <c r="A359" s="1">
        <f t="shared" si="39"/>
        <v>355</v>
      </c>
      <c r="B359" s="1">
        <f t="shared" ca="1" si="42"/>
        <v>0.92279307265658772</v>
      </c>
      <c r="C359" s="1">
        <f t="shared" ca="1" si="43"/>
        <v>1.4241126859712174</v>
      </c>
      <c r="D359" s="1">
        <f t="shared" ca="1" si="44"/>
        <v>0.20738750429290009</v>
      </c>
      <c r="E359" s="1">
        <f t="shared" ca="1" si="45"/>
        <v>-0.81551949768310983</v>
      </c>
      <c r="F359" s="1">
        <f t="shared" ca="1" si="40"/>
        <v>0.6085931882881076</v>
      </c>
      <c r="G359" s="1">
        <f t="shared" ca="1" si="41"/>
        <v>6.3050439321729774</v>
      </c>
      <c r="H359" s="1">
        <f ca="1">E359+A*C359</f>
        <v>-0.67310822908598811</v>
      </c>
    </row>
    <row r="360" spans="1:8" x14ac:dyDescent="0.3">
      <c r="A360" s="1">
        <f t="shared" si="39"/>
        <v>356</v>
      </c>
      <c r="B360" s="1">
        <f t="shared" ca="1" si="42"/>
        <v>0.36139506348201189</v>
      </c>
      <c r="C360" s="1">
        <f t="shared" ca="1" si="43"/>
        <v>-0.35473233162825762</v>
      </c>
      <c r="D360" s="1">
        <f t="shared" ca="1" si="44"/>
        <v>7.8483638194863037E-2</v>
      </c>
      <c r="E360" s="1">
        <f t="shared" ca="1" si="45"/>
        <v>-1.4153453094672059</v>
      </c>
      <c r="F360" s="1">
        <f t="shared" ca="1" si="40"/>
        <v>-1.7700776410954635</v>
      </c>
      <c r="G360" s="1">
        <f t="shared" ca="1" si="41"/>
        <v>-3.1890069676084938</v>
      </c>
      <c r="H360" s="1">
        <f ca="1">E360+A*C360</f>
        <v>-1.4508185426300317</v>
      </c>
    </row>
    <row r="361" spans="1:8" x14ac:dyDescent="0.3">
      <c r="A361" s="1">
        <f t="shared" si="39"/>
        <v>357</v>
      </c>
      <c r="B361" s="1">
        <f t="shared" ca="1" si="42"/>
        <v>5.3824247478797216E-2</v>
      </c>
      <c r="C361" s="1">
        <f t="shared" ca="1" si="43"/>
        <v>-1.6088529710261894</v>
      </c>
      <c r="D361" s="1">
        <f t="shared" ca="1" si="44"/>
        <v>0.35824778370968757</v>
      </c>
      <c r="E361" s="1">
        <f t="shared" ca="1" si="45"/>
        <v>-0.36314634304738425</v>
      </c>
      <c r="F361" s="1">
        <f t="shared" ca="1" si="40"/>
        <v>-1.9719993140735737</v>
      </c>
      <c r="G361" s="1">
        <f t="shared" ca="1" si="41"/>
        <v>-8.4074111981783322</v>
      </c>
      <c r="H361" s="1">
        <f ca="1">E361+A*C361</f>
        <v>-0.52403164015000314</v>
      </c>
    </row>
    <row r="362" spans="1:8" x14ac:dyDescent="0.3">
      <c r="A362" s="1">
        <f t="shared" si="39"/>
        <v>358</v>
      </c>
      <c r="B362" s="1">
        <f t="shared" ca="1" si="42"/>
        <v>0.44536999808539579</v>
      </c>
      <c r="C362" s="1">
        <f t="shared" ca="1" si="43"/>
        <v>-0.13736790810038993</v>
      </c>
      <c r="D362" s="1">
        <f t="shared" ca="1" si="44"/>
        <v>0.26815588238268007</v>
      </c>
      <c r="E362" s="1">
        <f t="shared" ca="1" si="45"/>
        <v>-0.61839989841118315</v>
      </c>
      <c r="F362" s="1">
        <f t="shared" ca="1" si="40"/>
        <v>-0.75576780651157305</v>
      </c>
      <c r="G362" s="1">
        <f t="shared" ca="1" si="41"/>
        <v>-1.3052394389131328</v>
      </c>
      <c r="H362" s="1">
        <f ca="1">E362+A*C362</f>
        <v>-0.63213668922122213</v>
      </c>
    </row>
    <row r="363" spans="1:8" x14ac:dyDescent="0.3">
      <c r="A363" s="1">
        <f t="shared" si="39"/>
        <v>359</v>
      </c>
      <c r="B363" s="1">
        <f t="shared" ca="1" si="42"/>
        <v>0.12585715488909943</v>
      </c>
      <c r="C363" s="1">
        <f t="shared" ca="1" si="43"/>
        <v>-1.146195402481252</v>
      </c>
      <c r="D363" s="1">
        <f t="shared" ca="1" si="44"/>
        <v>0.64126607527610702</v>
      </c>
      <c r="E363" s="1">
        <f t="shared" ca="1" si="45"/>
        <v>0.36184501722378032</v>
      </c>
      <c r="F363" s="1">
        <f t="shared" ca="1" si="40"/>
        <v>-0.78435038525747158</v>
      </c>
      <c r="G363" s="1">
        <f t="shared" ca="1" si="41"/>
        <v>-5.3691319951824799</v>
      </c>
      <c r="H363" s="1">
        <f ca="1">E363+A*C363</f>
        <v>0.24722547697565511</v>
      </c>
    </row>
    <row r="364" spans="1:8" x14ac:dyDescent="0.3">
      <c r="A364" s="1">
        <f t="shared" si="39"/>
        <v>360</v>
      </c>
      <c r="B364" s="1">
        <f t="shared" ca="1" si="42"/>
        <v>8.5251034228651656E-2</v>
      </c>
      <c r="C364" s="1">
        <f t="shared" ca="1" si="43"/>
        <v>-1.3705923518912209</v>
      </c>
      <c r="D364" s="1">
        <f t="shared" ca="1" si="44"/>
        <v>0.92041917138773222</v>
      </c>
      <c r="E364" s="1">
        <f t="shared" ca="1" si="45"/>
        <v>1.4078967107513427</v>
      </c>
      <c r="F364" s="1">
        <f t="shared" ca="1" si="40"/>
        <v>3.7304358860121845E-2</v>
      </c>
      <c r="G364" s="1">
        <f t="shared" ca="1" si="41"/>
        <v>-5.4450650487047607</v>
      </c>
      <c r="H364" s="1">
        <f ca="1">E364+A*C364</f>
        <v>1.2708374755622207</v>
      </c>
    </row>
    <row r="365" spans="1:8" x14ac:dyDescent="0.3">
      <c r="A365" s="1">
        <f t="shared" si="39"/>
        <v>361</v>
      </c>
      <c r="B365" s="1">
        <f t="shared" ca="1" si="42"/>
        <v>0.9959813269601413</v>
      </c>
      <c r="C365" s="1">
        <f t="shared" ca="1" si="43"/>
        <v>2.650496917209769</v>
      </c>
      <c r="D365" s="1">
        <f t="shared" ca="1" si="44"/>
        <v>0.43968458130257526</v>
      </c>
      <c r="E365" s="1">
        <f t="shared" ca="1" si="45"/>
        <v>-0.15176896280593258</v>
      </c>
      <c r="F365" s="1">
        <f t="shared" ca="1" si="40"/>
        <v>2.4987279544038365</v>
      </c>
      <c r="G365" s="1">
        <f t="shared" ca="1" si="41"/>
        <v>13.100715623242911</v>
      </c>
      <c r="H365" s="1">
        <f ca="1">E365+A*C365</f>
        <v>0.11328072891504434</v>
      </c>
    </row>
    <row r="366" spans="1:8" x14ac:dyDescent="0.3">
      <c r="A366" s="1">
        <f t="shared" si="39"/>
        <v>362</v>
      </c>
      <c r="B366" s="1">
        <f t="shared" ca="1" si="42"/>
        <v>0.90820196779104279</v>
      </c>
      <c r="C366" s="1">
        <f t="shared" ca="1" si="43"/>
        <v>1.3297639278847979</v>
      </c>
      <c r="D366" s="1">
        <f t="shared" ca="1" si="44"/>
        <v>2.5260273394392962E-3</v>
      </c>
      <c r="E366" s="1">
        <f t="shared" ca="1" si="45"/>
        <v>-2.8036957966385003</v>
      </c>
      <c r="F366" s="1">
        <f t="shared" ca="1" si="40"/>
        <v>-1.4739318687537024</v>
      </c>
      <c r="G366" s="1">
        <f t="shared" ca="1" si="41"/>
        <v>3.8451238427854895</v>
      </c>
      <c r="H366" s="1">
        <f ca="1">E366+A*C366</f>
        <v>-2.6707194038500206</v>
      </c>
    </row>
    <row r="367" spans="1:8" x14ac:dyDescent="0.3">
      <c r="A367" s="1">
        <f t="shared" si="39"/>
        <v>363</v>
      </c>
      <c r="B367" s="1">
        <f t="shared" ca="1" si="42"/>
        <v>0.71825388753511388</v>
      </c>
      <c r="C367" s="1">
        <f t="shared" ca="1" si="43"/>
        <v>0.57766216931332426</v>
      </c>
      <c r="D367" s="1">
        <f t="shared" ca="1" si="44"/>
        <v>0.82948985392193719</v>
      </c>
      <c r="E367" s="1">
        <f t="shared" ca="1" si="45"/>
        <v>0.95215122715927614</v>
      </c>
      <c r="F367" s="1">
        <f t="shared" ca="1" si="40"/>
        <v>1.5298133964726004</v>
      </c>
      <c r="G367" s="1">
        <f t="shared" ca="1" si="41"/>
        <v>3.8404620737258974</v>
      </c>
      <c r="H367" s="1">
        <f ca="1">E367+A*C367</f>
        <v>1.0099174440906085</v>
      </c>
    </row>
    <row r="368" spans="1:8" x14ac:dyDescent="0.3">
      <c r="A368" s="1">
        <f t="shared" si="39"/>
        <v>364</v>
      </c>
      <c r="B368" s="1">
        <f t="shared" ca="1" si="42"/>
        <v>3.035915846198034E-2</v>
      </c>
      <c r="C368" s="1">
        <f t="shared" ca="1" si="43"/>
        <v>-1.8755411280281873</v>
      </c>
      <c r="D368" s="1">
        <f t="shared" ca="1" si="44"/>
        <v>0.76018844049977663</v>
      </c>
      <c r="E368" s="1">
        <f t="shared" ca="1" si="45"/>
        <v>0.70690885783737267</v>
      </c>
      <c r="F368" s="1">
        <f t="shared" ca="1" si="40"/>
        <v>-1.1686322701908147</v>
      </c>
      <c r="G368" s="1">
        <f t="shared" ca="1" si="41"/>
        <v>-8.6707967823035634</v>
      </c>
      <c r="H368" s="1">
        <f ca="1">E368+A*C368</f>
        <v>0.51935474503455392</v>
      </c>
    </row>
    <row r="369" spans="1:8" x14ac:dyDescent="0.3">
      <c r="A369" s="1">
        <f t="shared" si="39"/>
        <v>365</v>
      </c>
      <c r="B369" s="1">
        <f t="shared" ca="1" si="42"/>
        <v>0.49032103817756423</v>
      </c>
      <c r="C369" s="1">
        <f t="shared" ca="1" si="43"/>
        <v>-2.4263940016712435E-2</v>
      </c>
      <c r="D369" s="1">
        <f t="shared" ca="1" si="44"/>
        <v>0.41479297008627869</v>
      </c>
      <c r="E369" s="1">
        <f t="shared" ca="1" si="45"/>
        <v>-0.21523264513253645</v>
      </c>
      <c r="F369" s="1">
        <f t="shared" ca="1" si="40"/>
        <v>-0.23949658514924888</v>
      </c>
      <c r="G369" s="1">
        <f t="shared" ca="1" si="41"/>
        <v>-0.33655234521609861</v>
      </c>
      <c r="H369" s="1">
        <f ca="1">E369+A*C369</f>
        <v>-0.2176590391342077</v>
      </c>
    </row>
    <row r="370" spans="1:8" x14ac:dyDescent="0.3">
      <c r="A370" s="1">
        <f t="shared" si="39"/>
        <v>366</v>
      </c>
      <c r="B370" s="1">
        <f t="shared" ca="1" si="42"/>
        <v>0.39816295108435518</v>
      </c>
      <c r="C370" s="1">
        <f t="shared" ca="1" si="43"/>
        <v>-0.25810496200899713</v>
      </c>
      <c r="D370" s="1">
        <f t="shared" ca="1" si="44"/>
        <v>0.22483321693981229</v>
      </c>
      <c r="E370" s="1">
        <f t="shared" ca="1" si="45"/>
        <v>-0.75597124893331302</v>
      </c>
      <c r="F370" s="1">
        <f t="shared" ca="1" si="40"/>
        <v>-1.01407621094231</v>
      </c>
      <c r="G370" s="1">
        <f t="shared" ca="1" si="41"/>
        <v>-2.046496058978299</v>
      </c>
      <c r="H370" s="1">
        <f ca="1">E370+A*C370</f>
        <v>-0.78178174513421272</v>
      </c>
    </row>
    <row r="371" spans="1:8" x14ac:dyDescent="0.3">
      <c r="A371" s="1">
        <f t="shared" si="39"/>
        <v>367</v>
      </c>
      <c r="B371" s="1">
        <f t="shared" ca="1" si="42"/>
        <v>0.79775027610246252</v>
      </c>
      <c r="C371" s="1">
        <f t="shared" ca="1" si="43"/>
        <v>0.83361237873622118</v>
      </c>
      <c r="D371" s="1">
        <f t="shared" ca="1" si="44"/>
        <v>0.20626155387065426</v>
      </c>
      <c r="E371" s="1">
        <f t="shared" ca="1" si="45"/>
        <v>-0.81946159005584007</v>
      </c>
      <c r="F371" s="1">
        <f t="shared" ca="1" si="40"/>
        <v>1.415078868038111E-2</v>
      </c>
      <c r="G371" s="1">
        <f t="shared" ca="1" si="41"/>
        <v>3.3486003036252656</v>
      </c>
      <c r="H371" s="1">
        <f ca="1">E371+A*C371</f>
        <v>-0.73610035218221792</v>
      </c>
    </row>
    <row r="372" spans="1:8" x14ac:dyDescent="0.3">
      <c r="A372" s="1">
        <f t="shared" si="39"/>
        <v>368</v>
      </c>
      <c r="B372" s="1">
        <f t="shared" ca="1" si="42"/>
        <v>0.66152388830478603</v>
      </c>
      <c r="C372" s="1">
        <f t="shared" ca="1" si="43"/>
        <v>0.41662567927153626</v>
      </c>
      <c r="D372" s="1">
        <f t="shared" ca="1" si="44"/>
        <v>7.0470093484134688E-2</v>
      </c>
      <c r="E372" s="1">
        <f t="shared" ca="1" si="45"/>
        <v>-1.4722988750260562</v>
      </c>
      <c r="F372" s="1">
        <f t="shared" ca="1" si="40"/>
        <v>-1.0556731957545198</v>
      </c>
      <c r="G372" s="1">
        <f t="shared" ca="1" si="41"/>
        <v>0.61082952133162505</v>
      </c>
      <c r="H372" s="1">
        <f ca="1">E372+A*C372</f>
        <v>-1.4306363070989025</v>
      </c>
    </row>
    <row r="373" spans="1:8" x14ac:dyDescent="0.3">
      <c r="A373" s="1">
        <f t="shared" si="39"/>
        <v>369</v>
      </c>
      <c r="B373" s="1">
        <f t="shared" ca="1" si="42"/>
        <v>7.7437820765865806E-2</v>
      </c>
      <c r="C373" s="1">
        <f t="shared" ca="1" si="43"/>
        <v>-1.4225189939264717</v>
      </c>
      <c r="D373" s="1">
        <f t="shared" ca="1" si="44"/>
        <v>0.30579798465081631</v>
      </c>
      <c r="E373" s="1">
        <f t="shared" ca="1" si="45"/>
        <v>-0.50779663586403323</v>
      </c>
      <c r="F373" s="1">
        <f t="shared" ca="1" si="40"/>
        <v>-1.9303156297905049</v>
      </c>
      <c r="G373" s="1">
        <f t="shared" ca="1" si="41"/>
        <v>-7.6203916054963923</v>
      </c>
      <c r="H373" s="1">
        <f ca="1">E373+A*C373</f>
        <v>-0.65004853525668038</v>
      </c>
    </row>
    <row r="374" spans="1:8" x14ac:dyDescent="0.3">
      <c r="A374" s="1">
        <f t="shared" si="39"/>
        <v>370</v>
      </c>
      <c r="B374" s="1">
        <f t="shared" ca="1" si="42"/>
        <v>0.86076775843800357</v>
      </c>
      <c r="C374" s="1">
        <f t="shared" ca="1" si="43"/>
        <v>1.0837752012522992</v>
      </c>
      <c r="D374" s="1">
        <f t="shared" ca="1" si="44"/>
        <v>0.56340398224980581</v>
      </c>
      <c r="E374" s="1">
        <f t="shared" ca="1" si="45"/>
        <v>0.1596052596478208</v>
      </c>
      <c r="F374" s="1">
        <f t="shared" ca="1" si="40"/>
        <v>1.24338046090012</v>
      </c>
      <c r="G374" s="1">
        <f t="shared" ca="1" si="41"/>
        <v>5.5784812659093168</v>
      </c>
      <c r="H374" s="1">
        <f ca="1">E374+A*C374</f>
        <v>0.26798277977305074</v>
      </c>
    </row>
    <row r="375" spans="1:8" x14ac:dyDescent="0.3">
      <c r="A375" s="1">
        <f t="shared" ref="A375:A438" si="46">1+A374</f>
        <v>371</v>
      </c>
      <c r="B375" s="1">
        <f t="shared" ca="1" si="42"/>
        <v>0.82633012724345101</v>
      </c>
      <c r="C375" s="1">
        <f t="shared" ca="1" si="43"/>
        <v>0.93976182293612243</v>
      </c>
      <c r="D375" s="1">
        <f t="shared" ca="1" si="44"/>
        <v>0.95968534380604298</v>
      </c>
      <c r="E375" s="1">
        <f t="shared" ca="1" si="45"/>
        <v>1.7470462697272207</v>
      </c>
      <c r="F375" s="1">
        <f t="shared" ref="F375:F438" ca="1" si="47">E375+C375</f>
        <v>2.6868080926633429</v>
      </c>
      <c r="G375" s="1">
        <f t="shared" ca="1" si="41"/>
        <v>6.4458553844078335</v>
      </c>
      <c r="H375" s="1">
        <f ca="1">E375+A*C375</f>
        <v>1.8410224520208329</v>
      </c>
    </row>
    <row r="376" spans="1:8" x14ac:dyDescent="0.3">
      <c r="A376" s="1">
        <f t="shared" si="46"/>
        <v>372</v>
      </c>
      <c r="B376" s="1">
        <f t="shared" ca="1" si="42"/>
        <v>0.79369855800331535</v>
      </c>
      <c r="C376" s="1">
        <f t="shared" ca="1" si="43"/>
        <v>0.81932171933663434</v>
      </c>
      <c r="D376" s="1">
        <f t="shared" ca="1" si="44"/>
        <v>0.65560329892671376</v>
      </c>
      <c r="E376" s="1">
        <f t="shared" ca="1" si="45"/>
        <v>0.40049304900884969</v>
      </c>
      <c r="F376" s="1">
        <f t="shared" ca="1" si="47"/>
        <v>1.2198147683454841</v>
      </c>
      <c r="G376" s="1">
        <f t="shared" ca="1" si="41"/>
        <v>4.4971016456920214</v>
      </c>
      <c r="H376" s="1">
        <f ca="1">E376+A*C376</f>
        <v>0.48242522094251311</v>
      </c>
    </row>
    <row r="377" spans="1:8" x14ac:dyDescent="0.3">
      <c r="A377" s="1">
        <f t="shared" si="46"/>
        <v>373</v>
      </c>
      <c r="B377" s="1">
        <f t="shared" ca="1" si="42"/>
        <v>0.63959450391302131</v>
      </c>
      <c r="C377" s="1">
        <f t="shared" ca="1" si="43"/>
        <v>0.35737513043840696</v>
      </c>
      <c r="D377" s="1">
        <f t="shared" ca="1" si="44"/>
        <v>0.77253143318887441</v>
      </c>
      <c r="E377" s="1">
        <f t="shared" ca="1" si="45"/>
        <v>0.74720946168635138</v>
      </c>
      <c r="F377" s="1">
        <f t="shared" ca="1" si="47"/>
        <v>1.1045845921247583</v>
      </c>
      <c r="G377" s="1">
        <f t="shared" ca="1" si="41"/>
        <v>2.534085113878386</v>
      </c>
      <c r="H377" s="1">
        <f ca="1">E377+A*C377</f>
        <v>0.78294697473019204</v>
      </c>
    </row>
    <row r="378" spans="1:8" x14ac:dyDescent="0.3">
      <c r="A378" s="1">
        <f t="shared" si="46"/>
        <v>374</v>
      </c>
      <c r="B378" s="1">
        <f t="shared" ca="1" si="42"/>
        <v>0.7014575555433169</v>
      </c>
      <c r="C378" s="1">
        <f t="shared" ca="1" si="43"/>
        <v>0.5285972204167364</v>
      </c>
      <c r="D378" s="1">
        <f t="shared" ca="1" si="44"/>
        <v>0.38699591623488339</v>
      </c>
      <c r="E378" s="1">
        <f t="shared" ca="1" si="45"/>
        <v>-0.28715736164754746</v>
      </c>
      <c r="F378" s="1">
        <f t="shared" ca="1" si="47"/>
        <v>0.24143985876918894</v>
      </c>
      <c r="G378" s="1">
        <f t="shared" ca="1" si="41"/>
        <v>2.3558287404361344</v>
      </c>
      <c r="H378" s="1">
        <f ca="1">E378+A*C378</f>
        <v>-0.23429763960587383</v>
      </c>
    </row>
    <row r="379" spans="1:8" x14ac:dyDescent="0.3">
      <c r="A379" s="1">
        <f t="shared" si="46"/>
        <v>375</v>
      </c>
      <c r="B379" s="1">
        <f t="shared" ca="1" si="42"/>
        <v>0.72400149871541231</v>
      </c>
      <c r="C379" s="1">
        <f t="shared" ca="1" si="43"/>
        <v>0.59477033037983007</v>
      </c>
      <c r="D379" s="1">
        <f t="shared" ca="1" si="44"/>
        <v>0.80514858725209859</v>
      </c>
      <c r="E379" s="1">
        <f t="shared" ca="1" si="45"/>
        <v>0.86015641708792023</v>
      </c>
      <c r="F379" s="1">
        <f t="shared" ca="1" si="47"/>
        <v>1.4549267474677503</v>
      </c>
      <c r="G379" s="1">
        <f t="shared" ca="1" si="41"/>
        <v>3.8340080689870706</v>
      </c>
      <c r="H379" s="1">
        <f ca="1">E379+A*C379</f>
        <v>0.91963345012590325</v>
      </c>
    </row>
    <row r="380" spans="1:8" x14ac:dyDescent="0.3">
      <c r="A380" s="1">
        <f t="shared" si="46"/>
        <v>376</v>
      </c>
      <c r="B380" s="1">
        <f t="shared" ca="1" si="42"/>
        <v>0.78470965292582273</v>
      </c>
      <c r="C380" s="1">
        <f t="shared" ca="1" si="43"/>
        <v>0.78819834994358406</v>
      </c>
      <c r="D380" s="1">
        <f t="shared" ca="1" si="44"/>
        <v>0.67254497582193684</v>
      </c>
      <c r="E380" s="1">
        <f t="shared" ca="1" si="45"/>
        <v>0.44695154171259677</v>
      </c>
      <c r="F380" s="1">
        <f t="shared" ca="1" si="47"/>
        <v>1.2351498916561807</v>
      </c>
      <c r="G380" s="1">
        <f t="shared" ca="1" si="41"/>
        <v>4.387943291430517</v>
      </c>
      <c r="H380" s="1">
        <f ca="1">E380+A*C380</f>
        <v>0.52577137670695517</v>
      </c>
    </row>
    <row r="381" spans="1:8" x14ac:dyDescent="0.3">
      <c r="A381" s="1">
        <f t="shared" si="46"/>
        <v>377</v>
      </c>
      <c r="B381" s="1">
        <f t="shared" ca="1" si="42"/>
        <v>0.33103188126495908</v>
      </c>
      <c r="C381" s="1">
        <f t="shared" ca="1" si="43"/>
        <v>-0.4370656159275752</v>
      </c>
      <c r="D381" s="1">
        <f t="shared" ca="1" si="44"/>
        <v>0.90166553471075472</v>
      </c>
      <c r="E381" s="1">
        <f t="shared" ca="1" si="45"/>
        <v>1.2911002119977197</v>
      </c>
      <c r="F381" s="1">
        <f t="shared" ca="1" si="47"/>
        <v>0.85403459607014454</v>
      </c>
      <c r="G381" s="1">
        <f t="shared" ca="1" si="41"/>
        <v>-0.89422786764015627</v>
      </c>
      <c r="H381" s="1">
        <f ca="1">E381+A*C381</f>
        <v>1.2473936504049623</v>
      </c>
    </row>
    <row r="382" spans="1:8" x14ac:dyDescent="0.3">
      <c r="A382" s="1">
        <f t="shared" si="46"/>
        <v>378</v>
      </c>
      <c r="B382" s="1">
        <f t="shared" ca="1" si="42"/>
        <v>0.99729017099010198</v>
      </c>
      <c r="C382" s="1">
        <f t="shared" ca="1" si="43"/>
        <v>2.7809709886108238</v>
      </c>
      <c r="D382" s="1">
        <f t="shared" ca="1" si="44"/>
        <v>0.20552461070261796</v>
      </c>
      <c r="E382" s="1">
        <f t="shared" ca="1" si="45"/>
        <v>-0.82204862806743351</v>
      </c>
      <c r="F382" s="1">
        <f t="shared" ca="1" si="47"/>
        <v>1.9589223605433903</v>
      </c>
      <c r="G382" s="1">
        <f t="shared" ca="1" si="41"/>
        <v>13.082806314986685</v>
      </c>
      <c r="H382" s="1">
        <f ca="1">E382+A*C382</f>
        <v>-0.54395152920635104</v>
      </c>
    </row>
    <row r="383" spans="1:8" x14ac:dyDescent="0.3">
      <c r="A383" s="1">
        <f t="shared" si="46"/>
        <v>379</v>
      </c>
      <c r="B383" s="1">
        <f t="shared" ca="1" si="42"/>
        <v>0.44081977430062913</v>
      </c>
      <c r="C383" s="1">
        <f t="shared" ca="1" si="43"/>
        <v>-0.14889111964837873</v>
      </c>
      <c r="D383" s="1">
        <f t="shared" ca="1" si="44"/>
        <v>0.56605652694965169</v>
      </c>
      <c r="E383" s="1">
        <f t="shared" ca="1" si="45"/>
        <v>0.1663431044392516</v>
      </c>
      <c r="F383" s="1">
        <f t="shared" ca="1" si="47"/>
        <v>1.7451984790872871E-2</v>
      </c>
      <c r="G383" s="1">
        <f t="shared" ca="1" si="41"/>
        <v>-0.57811249380264207</v>
      </c>
      <c r="H383" s="1">
        <f ca="1">E383+A*C383</f>
        <v>0.15145399247441371</v>
      </c>
    </row>
    <row r="384" spans="1:8" x14ac:dyDescent="0.3">
      <c r="A384" s="1">
        <f t="shared" si="46"/>
        <v>380</v>
      </c>
      <c r="B384" s="1">
        <f t="shared" ca="1" si="42"/>
        <v>4.766913039183085E-2</v>
      </c>
      <c r="C384" s="1">
        <f t="shared" ca="1" si="43"/>
        <v>-1.6678864964621369</v>
      </c>
      <c r="D384" s="1">
        <f t="shared" ca="1" si="44"/>
        <v>0.23570996507860609</v>
      </c>
      <c r="E384" s="1">
        <f t="shared" ca="1" si="45"/>
        <v>-0.72017065360800581</v>
      </c>
      <c r="F384" s="1">
        <f t="shared" ca="1" si="47"/>
        <v>-2.3880571500701429</v>
      </c>
      <c r="G384" s="1">
        <f t="shared" ca="1" si="41"/>
        <v>-9.0596031359186906</v>
      </c>
      <c r="H384" s="1">
        <f ca="1">E384+A*C384</f>
        <v>-0.88695930325421957</v>
      </c>
    </row>
    <row r="385" spans="1:8" x14ac:dyDescent="0.3">
      <c r="A385" s="1">
        <f t="shared" si="46"/>
        <v>381</v>
      </c>
      <c r="B385" s="1">
        <f t="shared" ca="1" si="42"/>
        <v>0.7441538241406328</v>
      </c>
      <c r="C385" s="1">
        <f t="shared" ca="1" si="43"/>
        <v>0.65620481425511257</v>
      </c>
      <c r="D385" s="1">
        <f t="shared" ca="1" si="44"/>
        <v>0.78036830408787727</v>
      </c>
      <c r="E385" s="1">
        <f t="shared" ca="1" si="45"/>
        <v>0.77343768957448988</v>
      </c>
      <c r="F385" s="1">
        <f t="shared" ca="1" si="47"/>
        <v>1.4296425038296023</v>
      </c>
      <c r="G385" s="1">
        <f t="shared" ca="1" si="41"/>
        <v>4.0544617608500531</v>
      </c>
      <c r="H385" s="1">
        <f ca="1">E385+A*C385</f>
        <v>0.83905817100000113</v>
      </c>
    </row>
    <row r="386" spans="1:8" x14ac:dyDescent="0.3">
      <c r="A386" s="1">
        <f t="shared" si="46"/>
        <v>382</v>
      </c>
      <c r="B386" s="1">
        <f t="shared" ca="1" si="42"/>
        <v>0.80768180527873834</v>
      </c>
      <c r="C386" s="1">
        <f t="shared" ca="1" si="43"/>
        <v>0.8693853572221466</v>
      </c>
      <c r="D386" s="1">
        <f t="shared" ca="1" si="44"/>
        <v>0.43116101065538204</v>
      </c>
      <c r="E386" s="1">
        <f t="shared" ca="1" si="45"/>
        <v>-0.17341908933702277</v>
      </c>
      <c r="F386" s="1">
        <f t="shared" ca="1" si="47"/>
        <v>0.69596626788512383</v>
      </c>
      <c r="G386" s="1">
        <f t="shared" ca="1" si="41"/>
        <v>4.1735076967737097</v>
      </c>
      <c r="H386" s="1">
        <f ca="1">E386+A*C386</f>
        <v>-8.6480553614808109E-2</v>
      </c>
    </row>
    <row r="387" spans="1:8" x14ac:dyDescent="0.3">
      <c r="A387" s="1">
        <f t="shared" si="46"/>
        <v>383</v>
      </c>
      <c r="B387" s="1">
        <f t="shared" ca="1" si="42"/>
        <v>0.10944034360480903</v>
      </c>
      <c r="C387" s="1">
        <f t="shared" ca="1" si="43"/>
        <v>-1.2295099029888732</v>
      </c>
      <c r="D387" s="1">
        <f t="shared" ca="1" si="44"/>
        <v>0.70153958747474987</v>
      </c>
      <c r="E387" s="1">
        <f t="shared" ca="1" si="45"/>
        <v>0.52883368941888476</v>
      </c>
      <c r="F387" s="1">
        <f t="shared" ca="1" si="47"/>
        <v>-0.70067621356998844</v>
      </c>
      <c r="G387" s="1">
        <f t="shared" ca="1" si="41"/>
        <v>-5.6187158255254808</v>
      </c>
      <c r="H387" s="1">
        <f ca="1">E387+A*C387</f>
        <v>0.40588269911999741</v>
      </c>
    </row>
    <row r="388" spans="1:8" x14ac:dyDescent="0.3">
      <c r="A388" s="1">
        <f t="shared" si="46"/>
        <v>384</v>
      </c>
      <c r="B388" s="1">
        <f t="shared" ca="1" si="42"/>
        <v>7.3835116840993642E-2</v>
      </c>
      <c r="C388" s="1">
        <f t="shared" ca="1" si="43"/>
        <v>-1.447809862749259</v>
      </c>
      <c r="D388" s="1">
        <f t="shared" ca="1" si="44"/>
        <v>0.25665143387848821</v>
      </c>
      <c r="E388" s="1">
        <f t="shared" ca="1" si="45"/>
        <v>-0.65370346918888922</v>
      </c>
      <c r="F388" s="1">
        <f t="shared" ca="1" si="47"/>
        <v>-2.1015133319381483</v>
      </c>
      <c r="G388" s="1">
        <f t="shared" ca="1" si="41"/>
        <v>-7.8927527829351849</v>
      </c>
      <c r="H388" s="1">
        <f ca="1">E388+A*C388</f>
        <v>-0.79848445546381508</v>
      </c>
    </row>
    <row r="389" spans="1:8" x14ac:dyDescent="0.3">
      <c r="A389" s="1">
        <f t="shared" si="46"/>
        <v>385</v>
      </c>
      <c r="B389" s="1">
        <f t="shared" ca="1" si="42"/>
        <v>0.61642325005098431</v>
      </c>
      <c r="C389" s="1">
        <f t="shared" ca="1" si="43"/>
        <v>0.29610028034413693</v>
      </c>
      <c r="D389" s="1">
        <f t="shared" ca="1" si="44"/>
        <v>0.32958648955572933</v>
      </c>
      <c r="E389" s="1">
        <f t="shared" ca="1" si="45"/>
        <v>-0.44105527774769093</v>
      </c>
      <c r="F389" s="1">
        <f t="shared" ca="1" si="47"/>
        <v>-0.144954997403554</v>
      </c>
      <c r="G389" s="1">
        <f t="shared" ca="1" si="41"/>
        <v>1.0394461239729935</v>
      </c>
      <c r="H389" s="1">
        <f ca="1">E389+A*C389</f>
        <v>-0.41144524971327723</v>
      </c>
    </row>
    <row r="390" spans="1:8" x14ac:dyDescent="0.3">
      <c r="A390" s="1">
        <f t="shared" si="46"/>
        <v>386</v>
      </c>
      <c r="B390" s="1">
        <f t="shared" ca="1" si="42"/>
        <v>0.8112389564702035</v>
      </c>
      <c r="C390" s="1">
        <f t="shared" ca="1" si="43"/>
        <v>0.88247112661361882</v>
      </c>
      <c r="D390" s="1">
        <f t="shared" ca="1" si="44"/>
        <v>0.84227822741645919</v>
      </c>
      <c r="E390" s="1">
        <f t="shared" ca="1" si="45"/>
        <v>1.0038652978802882</v>
      </c>
      <c r="F390" s="1">
        <f t="shared" ca="1" si="47"/>
        <v>1.8863364244939071</v>
      </c>
      <c r="G390" s="1">
        <f t="shared" ref="G390:G453" ca="1" si="48">E390+5*C390</f>
        <v>5.4162209309483824</v>
      </c>
      <c r="H390" s="1">
        <f ca="1">E390+A*C390</f>
        <v>1.0921124105416502</v>
      </c>
    </row>
    <row r="391" spans="1:8" x14ac:dyDescent="0.3">
      <c r="A391" s="1">
        <f t="shared" si="46"/>
        <v>387</v>
      </c>
      <c r="B391" s="1">
        <f t="shared" ref="B391:B454" ca="1" si="49">RAND()</f>
        <v>0.92504118251153178</v>
      </c>
      <c r="C391" s="1">
        <f t="shared" ref="C391:C454" ca="1" si="50" xml:space="preserve"> NORMINV(B391,0,1)</f>
        <v>1.4398224604142977</v>
      </c>
      <c r="D391" s="1">
        <f t="shared" ref="D391:D454" ca="1" si="51">RAND()</f>
        <v>0.51866731473466599</v>
      </c>
      <c r="E391" s="1">
        <f t="shared" ref="E391:E454" ca="1" si="52" xml:space="preserve"> NORMINV(D391,0,1)</f>
        <v>4.6809107156054325E-2</v>
      </c>
      <c r="F391" s="1">
        <f t="shared" ca="1" si="47"/>
        <v>1.4866315675703521</v>
      </c>
      <c r="G391" s="1">
        <f t="shared" ca="1" si="48"/>
        <v>7.2459214092275435</v>
      </c>
      <c r="H391" s="1">
        <f ca="1">E391+A*C391</f>
        <v>0.19079135319748411</v>
      </c>
    </row>
    <row r="392" spans="1:8" x14ac:dyDescent="0.3">
      <c r="A392" s="1">
        <f t="shared" si="46"/>
        <v>388</v>
      </c>
      <c r="B392" s="1">
        <f t="shared" ca="1" si="49"/>
        <v>0.74895197033444283</v>
      </c>
      <c r="C392" s="1">
        <f t="shared" ca="1" si="50"/>
        <v>0.67119539901601943</v>
      </c>
      <c r="D392" s="1">
        <f t="shared" ca="1" si="51"/>
        <v>0.34546217777860289</v>
      </c>
      <c r="E392" s="1">
        <f t="shared" ca="1" si="52"/>
        <v>-0.39760095621260583</v>
      </c>
      <c r="F392" s="1">
        <f t="shared" ca="1" si="47"/>
        <v>0.27359444280341361</v>
      </c>
      <c r="G392" s="1">
        <f t="shared" ca="1" si="48"/>
        <v>2.9583760388674913</v>
      </c>
      <c r="H392" s="1">
        <f ca="1">E392+A*C392</f>
        <v>-0.33048141631100386</v>
      </c>
    </row>
    <row r="393" spans="1:8" x14ac:dyDescent="0.3">
      <c r="A393" s="1">
        <f t="shared" si="46"/>
        <v>389</v>
      </c>
      <c r="B393" s="1">
        <f t="shared" ca="1" si="49"/>
        <v>0.82047839764531205</v>
      </c>
      <c r="C393" s="1">
        <f t="shared" ca="1" si="50"/>
        <v>0.91718977348632924</v>
      </c>
      <c r="D393" s="1">
        <f t="shared" ca="1" si="51"/>
        <v>0.40390991644556684</v>
      </c>
      <c r="E393" s="1">
        <f t="shared" ca="1" si="52"/>
        <v>-0.2432395465644962</v>
      </c>
      <c r="F393" s="1">
        <f t="shared" ca="1" si="47"/>
        <v>0.67395022692183304</v>
      </c>
      <c r="G393" s="1">
        <f t="shared" ca="1" si="48"/>
        <v>4.3427093208671508</v>
      </c>
      <c r="H393" s="1">
        <f ca="1">E393+A*C393</f>
        <v>-0.15152056921586327</v>
      </c>
    </row>
    <row r="394" spans="1:8" x14ac:dyDescent="0.3">
      <c r="A394" s="1">
        <f t="shared" si="46"/>
        <v>390</v>
      </c>
      <c r="B394" s="1">
        <f t="shared" ca="1" si="49"/>
        <v>0.98431259227582668</v>
      </c>
      <c r="C394" s="1">
        <f t="shared" ca="1" si="50"/>
        <v>2.1522862583652773</v>
      </c>
      <c r="D394" s="1">
        <f t="shared" ca="1" si="51"/>
        <v>0.82504921895606143</v>
      </c>
      <c r="E394" s="1">
        <f t="shared" ca="1" si="52"/>
        <v>0.93478024557286632</v>
      </c>
      <c r="F394" s="1">
        <f t="shared" ca="1" si="47"/>
        <v>3.0870665039381437</v>
      </c>
      <c r="G394" s="1">
        <f t="shared" ca="1" si="48"/>
        <v>11.696211537399254</v>
      </c>
      <c r="H394" s="1">
        <f ca="1">E394+A*C394</f>
        <v>1.1500088714093941</v>
      </c>
    </row>
    <row r="395" spans="1:8" x14ac:dyDescent="0.3">
      <c r="A395" s="1">
        <f t="shared" si="46"/>
        <v>391</v>
      </c>
      <c r="B395" s="1">
        <f t="shared" ca="1" si="49"/>
        <v>0.8087218339606147</v>
      </c>
      <c r="C395" s="1">
        <f t="shared" ca="1" si="50"/>
        <v>0.87319585805197519</v>
      </c>
      <c r="D395" s="1">
        <f t="shared" ca="1" si="51"/>
        <v>0.43217452852191018</v>
      </c>
      <c r="E395" s="1">
        <f t="shared" ca="1" si="52"/>
        <v>-0.17084065991046057</v>
      </c>
      <c r="F395" s="1">
        <f t="shared" ca="1" si="47"/>
        <v>0.70235519814151459</v>
      </c>
      <c r="G395" s="1">
        <f t="shared" ca="1" si="48"/>
        <v>4.1951386303494154</v>
      </c>
      <c r="H395" s="1">
        <f ca="1">E395+A*C395</f>
        <v>-8.3521074105263049E-2</v>
      </c>
    </row>
    <row r="396" spans="1:8" x14ac:dyDescent="0.3">
      <c r="A396" s="1">
        <f t="shared" si="46"/>
        <v>392</v>
      </c>
      <c r="B396" s="1">
        <f t="shared" ca="1" si="49"/>
        <v>0.54388386080875784</v>
      </c>
      <c r="C396" s="1">
        <f t="shared" ca="1" si="50"/>
        <v>0.11022330724651609</v>
      </c>
      <c r="D396" s="1">
        <f t="shared" ca="1" si="51"/>
        <v>0.78966947934426956</v>
      </c>
      <c r="E396" s="1">
        <f t="shared" ca="1" si="52"/>
        <v>0.8052749371155522</v>
      </c>
      <c r="F396" s="1">
        <f t="shared" ca="1" si="47"/>
        <v>0.91549824436206828</v>
      </c>
      <c r="G396" s="1">
        <f t="shared" ca="1" si="48"/>
        <v>1.3563914733481326</v>
      </c>
      <c r="H396" s="1">
        <f ca="1">E396+A*C396</f>
        <v>0.81629726784020384</v>
      </c>
    </row>
    <row r="397" spans="1:8" x14ac:dyDescent="0.3">
      <c r="A397" s="1">
        <f t="shared" si="46"/>
        <v>393</v>
      </c>
      <c r="B397" s="1">
        <f t="shared" ca="1" si="49"/>
        <v>0.42149654450268903</v>
      </c>
      <c r="C397" s="1">
        <f t="shared" ca="1" si="50"/>
        <v>-0.19806643057879955</v>
      </c>
      <c r="D397" s="1">
        <f t="shared" ca="1" si="51"/>
        <v>0.93231395275547668</v>
      </c>
      <c r="E397" s="1">
        <f t="shared" ca="1" si="52"/>
        <v>1.4932487154591763</v>
      </c>
      <c r="F397" s="1">
        <f t="shared" ca="1" si="47"/>
        <v>1.2951822848803767</v>
      </c>
      <c r="G397" s="1">
        <f t="shared" ca="1" si="48"/>
        <v>0.50291656256517847</v>
      </c>
      <c r="H397" s="1">
        <f ca="1">E397+A*C397</f>
        <v>1.4734420724012962</v>
      </c>
    </row>
    <row r="398" spans="1:8" x14ac:dyDescent="0.3">
      <c r="A398" s="1">
        <f t="shared" si="46"/>
        <v>394</v>
      </c>
      <c r="B398" s="1">
        <f t="shared" ca="1" si="49"/>
        <v>0.98244372517607825</v>
      </c>
      <c r="C398" s="1">
        <f t="shared" ca="1" si="50"/>
        <v>2.1070580312620968</v>
      </c>
      <c r="D398" s="1">
        <f t="shared" ca="1" si="51"/>
        <v>0.41808482641334044</v>
      </c>
      <c r="E398" s="1">
        <f t="shared" ca="1" si="52"/>
        <v>-0.20679539480980341</v>
      </c>
      <c r="F398" s="1">
        <f t="shared" ca="1" si="47"/>
        <v>1.9002626364522934</v>
      </c>
      <c r="G398" s="1">
        <f t="shared" ca="1" si="48"/>
        <v>10.32849476150068</v>
      </c>
      <c r="H398" s="1">
        <f ca="1">E398+A*C398</f>
        <v>3.9104083164062664E-3</v>
      </c>
    </row>
    <row r="399" spans="1:8" x14ac:dyDescent="0.3">
      <c r="A399" s="1">
        <f t="shared" si="46"/>
        <v>395</v>
      </c>
      <c r="B399" s="1">
        <f t="shared" ca="1" si="49"/>
        <v>0.22347925026675597</v>
      </c>
      <c r="C399" s="1">
        <f t="shared" ca="1" si="50"/>
        <v>-0.76049542897454758</v>
      </c>
      <c r="D399" s="1">
        <f t="shared" ca="1" si="51"/>
        <v>0.69069819424218748</v>
      </c>
      <c r="E399" s="1">
        <f t="shared" ca="1" si="52"/>
        <v>0.49783036526724306</v>
      </c>
      <c r="F399" s="1">
        <f t="shared" ca="1" si="47"/>
        <v>-0.26266506370730452</v>
      </c>
      <c r="G399" s="1">
        <f t="shared" ca="1" si="48"/>
        <v>-3.3046467796054948</v>
      </c>
      <c r="H399" s="1">
        <f ca="1">E399+A*C399</f>
        <v>0.42178082236978831</v>
      </c>
    </row>
    <row r="400" spans="1:8" x14ac:dyDescent="0.3">
      <c r="A400" s="1">
        <f t="shared" si="46"/>
        <v>396</v>
      </c>
      <c r="B400" s="1">
        <f t="shared" ca="1" si="49"/>
        <v>0.3857003030236148</v>
      </c>
      <c r="C400" s="1">
        <f t="shared" ca="1" si="50"/>
        <v>-0.29054333135640559</v>
      </c>
      <c r="D400" s="1">
        <f t="shared" ca="1" si="51"/>
        <v>0.34095982331313979</v>
      </c>
      <c r="E400" s="1">
        <f t="shared" ca="1" si="52"/>
        <v>-0.40984500933225299</v>
      </c>
      <c r="F400" s="1">
        <f t="shared" ca="1" si="47"/>
        <v>-0.70038834068865863</v>
      </c>
      <c r="G400" s="1">
        <f t="shared" ca="1" si="48"/>
        <v>-1.862561666114281</v>
      </c>
      <c r="H400" s="1">
        <f ca="1">E400+A*C400</f>
        <v>-0.43889934246789353</v>
      </c>
    </row>
    <row r="401" spans="1:8" x14ac:dyDescent="0.3">
      <c r="A401" s="1">
        <f t="shared" si="46"/>
        <v>397</v>
      </c>
      <c r="B401" s="1">
        <f t="shared" ca="1" si="49"/>
        <v>0.26620650451632477</v>
      </c>
      <c r="C401" s="1">
        <f t="shared" ca="1" si="50"/>
        <v>-0.62432676637774598</v>
      </c>
      <c r="D401" s="1">
        <f t="shared" ca="1" si="51"/>
        <v>0.9277889626823278</v>
      </c>
      <c r="E401" s="1">
        <f t="shared" ca="1" si="52"/>
        <v>1.4595198742103606</v>
      </c>
      <c r="F401" s="1">
        <f t="shared" ca="1" si="47"/>
        <v>0.83519310783261458</v>
      </c>
      <c r="G401" s="1">
        <f t="shared" ca="1" si="48"/>
        <v>-1.6621139576783694</v>
      </c>
      <c r="H401" s="1">
        <f ca="1">E401+A*C401</f>
        <v>1.397087197572586</v>
      </c>
    </row>
    <row r="402" spans="1:8" x14ac:dyDescent="0.3">
      <c r="A402" s="1">
        <f t="shared" si="46"/>
        <v>398</v>
      </c>
      <c r="B402" s="1">
        <f t="shared" ca="1" si="49"/>
        <v>9.9830840387392206E-2</v>
      </c>
      <c r="C402" s="1">
        <f t="shared" ca="1" si="50"/>
        <v>-1.2825160431068665</v>
      </c>
      <c r="D402" s="1">
        <f t="shared" ca="1" si="51"/>
        <v>0.86253142297784524</v>
      </c>
      <c r="E402" s="1">
        <f t="shared" ca="1" si="52"/>
        <v>1.0917633000736624</v>
      </c>
      <c r="F402" s="1">
        <f t="shared" ca="1" si="47"/>
        <v>-0.19075274303320411</v>
      </c>
      <c r="G402" s="1">
        <f t="shared" ca="1" si="48"/>
        <v>-5.3208169154606706</v>
      </c>
      <c r="H402" s="1">
        <f ca="1">E402+A*C402</f>
        <v>0.96351169576297568</v>
      </c>
    </row>
    <row r="403" spans="1:8" x14ac:dyDescent="0.3">
      <c r="A403" s="1">
        <f t="shared" si="46"/>
        <v>399</v>
      </c>
      <c r="B403" s="1">
        <f t="shared" ca="1" si="49"/>
        <v>3.9996609012220685E-2</v>
      </c>
      <c r="C403" s="1">
        <f t="shared" ca="1" si="50"/>
        <v>-1.7507254231852529</v>
      </c>
      <c r="D403" s="1">
        <f t="shared" ca="1" si="51"/>
        <v>0.4395716606918334</v>
      </c>
      <c r="E403" s="1">
        <f t="shared" ca="1" si="52"/>
        <v>-0.15205529773210899</v>
      </c>
      <c r="F403" s="1">
        <f t="shared" ca="1" si="47"/>
        <v>-1.9027807209173619</v>
      </c>
      <c r="G403" s="1">
        <f t="shared" ca="1" si="48"/>
        <v>-8.9056824136583721</v>
      </c>
      <c r="H403" s="1">
        <f ca="1">E403+A*C403</f>
        <v>-0.32712784005063433</v>
      </c>
    </row>
    <row r="404" spans="1:8" x14ac:dyDescent="0.3">
      <c r="A404" s="1">
        <f t="shared" si="46"/>
        <v>400</v>
      </c>
      <c r="B404" s="1">
        <f t="shared" ca="1" si="49"/>
        <v>0.85652722778353196</v>
      </c>
      <c r="C404" s="1">
        <f t="shared" ca="1" si="50"/>
        <v>1.0648461777982003</v>
      </c>
      <c r="D404" s="1">
        <f t="shared" ca="1" si="51"/>
        <v>0.72434359058624243</v>
      </c>
      <c r="E404" s="1">
        <f t="shared" ca="1" si="52"/>
        <v>0.59579405038282773</v>
      </c>
      <c r="F404" s="1">
        <f t="shared" ca="1" si="47"/>
        <v>1.6606402281810282</v>
      </c>
      <c r="G404" s="1">
        <f t="shared" ca="1" si="48"/>
        <v>5.9200249393738291</v>
      </c>
      <c r="H404" s="1">
        <f ca="1">E404+A*C404</f>
        <v>0.70227866816264783</v>
      </c>
    </row>
    <row r="405" spans="1:8" x14ac:dyDescent="0.3">
      <c r="A405" s="1">
        <f t="shared" si="46"/>
        <v>401</v>
      </c>
      <c r="B405" s="1">
        <f t="shared" ca="1" si="49"/>
        <v>0.89615125605296664</v>
      </c>
      <c r="C405" s="1">
        <f t="shared" ca="1" si="50"/>
        <v>1.2599220377870028</v>
      </c>
      <c r="D405" s="1">
        <f t="shared" ca="1" si="51"/>
        <v>0.19745505203770553</v>
      </c>
      <c r="E405" s="1">
        <f t="shared" ca="1" si="52"/>
        <v>-0.85074664833884894</v>
      </c>
      <c r="F405" s="1">
        <f t="shared" ca="1" si="47"/>
        <v>0.4091753894481539</v>
      </c>
      <c r="G405" s="1">
        <f t="shared" ca="1" si="48"/>
        <v>5.4488635405961654</v>
      </c>
      <c r="H405" s="1">
        <f ca="1">E405+A*C405</f>
        <v>-0.72475444456014859</v>
      </c>
    </row>
    <row r="406" spans="1:8" x14ac:dyDescent="0.3">
      <c r="A406" s="1">
        <f t="shared" si="46"/>
        <v>402</v>
      </c>
      <c r="B406" s="1">
        <f t="shared" ca="1" si="49"/>
        <v>0.47939244020798411</v>
      </c>
      <c r="C406" s="1">
        <f t="shared" ca="1" si="50"/>
        <v>-5.1678485495059413E-2</v>
      </c>
      <c r="D406" s="1">
        <f t="shared" ca="1" si="51"/>
        <v>0.61334683434406434</v>
      </c>
      <c r="E406" s="1">
        <f t="shared" ca="1" si="52"/>
        <v>0.2880527879414731</v>
      </c>
      <c r="F406" s="1">
        <f t="shared" ca="1" si="47"/>
        <v>0.23637430244641369</v>
      </c>
      <c r="G406" s="1">
        <f t="shared" ca="1" si="48"/>
        <v>2.9660360466176039E-2</v>
      </c>
      <c r="H406" s="1">
        <f ca="1">E406+A*C406</f>
        <v>0.28288493939196718</v>
      </c>
    </row>
    <row r="407" spans="1:8" x14ac:dyDescent="0.3">
      <c r="A407" s="1">
        <f t="shared" si="46"/>
        <v>403</v>
      </c>
      <c r="B407" s="1">
        <f t="shared" ca="1" si="49"/>
        <v>0.73404015364793618</v>
      </c>
      <c r="C407" s="1">
        <f t="shared" ca="1" si="50"/>
        <v>0.62507826441066228</v>
      </c>
      <c r="D407" s="1">
        <f t="shared" ca="1" si="51"/>
        <v>0.33167887629670478</v>
      </c>
      <c r="E407" s="1">
        <f t="shared" ca="1" si="52"/>
        <v>-0.43528199456430505</v>
      </c>
      <c r="F407" s="1">
        <f t="shared" ca="1" si="47"/>
        <v>0.18979626984635722</v>
      </c>
      <c r="G407" s="1">
        <f t="shared" ca="1" si="48"/>
        <v>2.6901093274890067</v>
      </c>
      <c r="H407" s="1">
        <f ca="1">E407+A*C407</f>
        <v>-0.37277416812323882</v>
      </c>
    </row>
    <row r="408" spans="1:8" x14ac:dyDescent="0.3">
      <c r="A408" s="1">
        <f t="shared" si="46"/>
        <v>404</v>
      </c>
      <c r="B408" s="1">
        <f t="shared" ca="1" si="49"/>
        <v>0.60109025463424104</v>
      </c>
      <c r="C408" s="1">
        <f t="shared" ca="1" si="50"/>
        <v>0.25617010580655197</v>
      </c>
      <c r="D408" s="1">
        <f t="shared" ca="1" si="51"/>
        <v>0.46732739298267967</v>
      </c>
      <c r="E408" s="1">
        <f t="shared" ca="1" si="52"/>
        <v>-8.1989848543693497E-2</v>
      </c>
      <c r="F408" s="1">
        <f t="shared" ca="1" si="47"/>
        <v>0.17418025726285846</v>
      </c>
      <c r="G408" s="1">
        <f t="shared" ca="1" si="48"/>
        <v>1.1988606804890665</v>
      </c>
      <c r="H408" s="1">
        <f ca="1">E408+A*C408</f>
        <v>-5.6372837963038297E-2</v>
      </c>
    </row>
    <row r="409" spans="1:8" x14ac:dyDescent="0.3">
      <c r="A409" s="1">
        <f t="shared" si="46"/>
        <v>405</v>
      </c>
      <c r="B409" s="1">
        <f t="shared" ca="1" si="49"/>
        <v>0.67051831261785955</v>
      </c>
      <c r="C409" s="1">
        <f t="shared" ca="1" si="50"/>
        <v>0.44134483174308115</v>
      </c>
      <c r="D409" s="1">
        <f t="shared" ca="1" si="51"/>
        <v>0.8246021497015753</v>
      </c>
      <c r="E409" s="1">
        <f t="shared" ca="1" si="52"/>
        <v>0.93304700275816033</v>
      </c>
      <c r="F409" s="1">
        <f t="shared" ca="1" si="47"/>
        <v>1.3743918345012416</v>
      </c>
      <c r="G409" s="1">
        <f t="shared" ca="1" si="48"/>
        <v>3.1397711614735657</v>
      </c>
      <c r="H409" s="1">
        <f ca="1">E409+A*C409</f>
        <v>0.97718148593246845</v>
      </c>
    </row>
    <row r="410" spans="1:8" x14ac:dyDescent="0.3">
      <c r="A410" s="1">
        <f t="shared" si="46"/>
        <v>406</v>
      </c>
      <c r="B410" s="1">
        <f t="shared" ca="1" si="49"/>
        <v>0.81295061571678751</v>
      </c>
      <c r="C410" s="1">
        <f t="shared" ca="1" si="50"/>
        <v>0.88882196617051257</v>
      </c>
      <c r="D410" s="1">
        <f t="shared" ca="1" si="51"/>
        <v>0.20434436697449287</v>
      </c>
      <c r="E410" s="1">
        <f t="shared" ca="1" si="52"/>
        <v>-0.82620337518241727</v>
      </c>
      <c r="F410" s="1">
        <f t="shared" ca="1" si="47"/>
        <v>6.2618590988095302E-2</v>
      </c>
      <c r="G410" s="1">
        <f t="shared" ca="1" si="48"/>
        <v>3.6179064556701457</v>
      </c>
      <c r="H410" s="1">
        <f ca="1">E410+A*C410</f>
        <v>-0.73732117856536594</v>
      </c>
    </row>
    <row r="411" spans="1:8" x14ac:dyDescent="0.3">
      <c r="A411" s="1">
        <f t="shared" si="46"/>
        <v>407</v>
      </c>
      <c r="B411" s="1">
        <f t="shared" ca="1" si="49"/>
        <v>9.9508706916479728E-2</v>
      </c>
      <c r="C411" s="1">
        <f t="shared" ca="1" si="50"/>
        <v>-1.284356020255337</v>
      </c>
      <c r="D411" s="1">
        <f t="shared" ca="1" si="51"/>
        <v>1.625310075132913E-2</v>
      </c>
      <c r="E411" s="1">
        <f t="shared" ca="1" si="52"/>
        <v>-2.1381299037859165</v>
      </c>
      <c r="F411" s="1">
        <f t="shared" ca="1" si="47"/>
        <v>-3.4224859240412533</v>
      </c>
      <c r="G411" s="1">
        <f t="shared" ca="1" si="48"/>
        <v>-8.5599100050626014</v>
      </c>
      <c r="H411" s="1">
        <f ca="1">E411+A*C411</f>
        <v>-2.26656550581145</v>
      </c>
    </row>
    <row r="412" spans="1:8" x14ac:dyDescent="0.3">
      <c r="A412" s="1">
        <f t="shared" si="46"/>
        <v>408</v>
      </c>
      <c r="B412" s="1">
        <f t="shared" ca="1" si="49"/>
        <v>0.64923309291056275</v>
      </c>
      <c r="C412" s="1">
        <f t="shared" ca="1" si="50"/>
        <v>0.3832508013431562</v>
      </c>
      <c r="D412" s="1">
        <f t="shared" ca="1" si="51"/>
        <v>0.51435304078259969</v>
      </c>
      <c r="E412" s="1">
        <f t="shared" ca="1" si="52"/>
        <v>3.5985502953912216E-2</v>
      </c>
      <c r="F412" s="1">
        <f t="shared" ca="1" si="47"/>
        <v>0.41923630429706843</v>
      </c>
      <c r="G412" s="1">
        <f t="shared" ca="1" si="48"/>
        <v>1.9522395096696932</v>
      </c>
      <c r="H412" s="1">
        <f ca="1">E412+A*C412</f>
        <v>7.4310583088227841E-2</v>
      </c>
    </row>
    <row r="413" spans="1:8" x14ac:dyDescent="0.3">
      <c r="A413" s="1">
        <f t="shared" si="46"/>
        <v>409</v>
      </c>
      <c r="B413" s="1">
        <f t="shared" ca="1" si="49"/>
        <v>0.75377690020868593</v>
      </c>
      <c r="C413" s="1">
        <f t="shared" ca="1" si="50"/>
        <v>0.68642332562767039</v>
      </c>
      <c r="D413" s="1">
        <f t="shared" ca="1" si="51"/>
        <v>0.82788863862614781</v>
      </c>
      <c r="E413" s="1">
        <f t="shared" ca="1" si="52"/>
        <v>0.9458546581033479</v>
      </c>
      <c r="F413" s="1">
        <f t="shared" ca="1" si="47"/>
        <v>1.6322779837310182</v>
      </c>
      <c r="G413" s="1">
        <f t="shared" ca="1" si="48"/>
        <v>4.3779712862416993</v>
      </c>
      <c r="H413" s="1">
        <f ca="1">E413+A*C413</f>
        <v>1.014496990666115</v>
      </c>
    </row>
    <row r="414" spans="1:8" x14ac:dyDescent="0.3">
      <c r="A414" s="1">
        <f t="shared" si="46"/>
        <v>410</v>
      </c>
      <c r="B414" s="1">
        <f t="shared" ca="1" si="49"/>
        <v>0.36301119926455583</v>
      </c>
      <c r="C414" s="1">
        <f t="shared" ca="1" si="50"/>
        <v>-0.3504214931347634</v>
      </c>
      <c r="D414" s="1">
        <f t="shared" ca="1" si="51"/>
        <v>0.7794091172365698</v>
      </c>
      <c r="E414" s="1">
        <f t="shared" ca="1" si="52"/>
        <v>0.77019915425810803</v>
      </c>
      <c r="F414" s="1">
        <f t="shared" ca="1" si="47"/>
        <v>0.41977766112334464</v>
      </c>
      <c r="G414" s="1">
        <f t="shared" ca="1" si="48"/>
        <v>-0.98190831141570889</v>
      </c>
      <c r="H414" s="1">
        <f ca="1">E414+A*C414</f>
        <v>0.73515700494463165</v>
      </c>
    </row>
    <row r="415" spans="1:8" x14ac:dyDescent="0.3">
      <c r="A415" s="1">
        <f t="shared" si="46"/>
        <v>411</v>
      </c>
      <c r="B415" s="1">
        <f t="shared" ca="1" si="49"/>
        <v>0.586259592915095</v>
      </c>
      <c r="C415" s="1">
        <f t="shared" ca="1" si="50"/>
        <v>0.21793364248764102</v>
      </c>
      <c r="D415" s="1">
        <f t="shared" ca="1" si="51"/>
        <v>0.115776259811461</v>
      </c>
      <c r="E415" s="1">
        <f t="shared" ca="1" si="52"/>
        <v>-1.1963691884970584</v>
      </c>
      <c r="F415" s="1">
        <f t="shared" ca="1" si="47"/>
        <v>-0.9784355460094174</v>
      </c>
      <c r="G415" s="1">
        <f t="shared" ca="1" si="48"/>
        <v>-0.10670097605885331</v>
      </c>
      <c r="H415" s="1">
        <f ca="1">E415+A*C415</f>
        <v>-1.1745758242482944</v>
      </c>
    </row>
    <row r="416" spans="1:8" x14ac:dyDescent="0.3">
      <c r="A416" s="1">
        <f t="shared" si="46"/>
        <v>412</v>
      </c>
      <c r="B416" s="1">
        <f t="shared" ca="1" si="49"/>
        <v>0.25831432272564214</v>
      </c>
      <c r="C416" s="1">
        <f t="shared" ca="1" si="50"/>
        <v>-0.64855098552774504</v>
      </c>
      <c r="D416" s="1">
        <f t="shared" ca="1" si="51"/>
        <v>8.9722719218702562E-2</v>
      </c>
      <c r="E416" s="1">
        <f t="shared" ca="1" si="52"/>
        <v>-1.3424644845313134</v>
      </c>
      <c r="F416" s="1">
        <f t="shared" ca="1" si="47"/>
        <v>-1.9910154700590583</v>
      </c>
      <c r="G416" s="1">
        <f t="shared" ca="1" si="48"/>
        <v>-4.5852194121700389</v>
      </c>
      <c r="H416" s="1">
        <f ca="1">E416+A*C416</f>
        <v>-1.4073195830840879</v>
      </c>
    </row>
    <row r="417" spans="1:8" x14ac:dyDescent="0.3">
      <c r="A417" s="1">
        <f t="shared" si="46"/>
        <v>413</v>
      </c>
      <c r="B417" s="1">
        <f t="shared" ca="1" si="49"/>
        <v>0.73089505840647717</v>
      </c>
      <c r="C417" s="1">
        <f t="shared" ca="1" si="50"/>
        <v>0.61552224509998632</v>
      </c>
      <c r="D417" s="1">
        <f t="shared" ca="1" si="51"/>
        <v>9.5562633428393995E-2</v>
      </c>
      <c r="E417" s="1">
        <f t="shared" ca="1" si="52"/>
        <v>-1.3072575180752797</v>
      </c>
      <c r="F417" s="1">
        <f t="shared" ca="1" si="47"/>
        <v>-0.69173527297529336</v>
      </c>
      <c r="G417" s="1">
        <f t="shared" ca="1" si="48"/>
        <v>1.770353707424652</v>
      </c>
      <c r="H417" s="1">
        <f ca="1">E417+A*C417</f>
        <v>-1.245705293565281</v>
      </c>
    </row>
    <row r="418" spans="1:8" x14ac:dyDescent="0.3">
      <c r="A418" s="1">
        <f t="shared" si="46"/>
        <v>414</v>
      </c>
      <c r="B418" s="1">
        <f t="shared" ca="1" si="49"/>
        <v>0.82641978320139875</v>
      </c>
      <c r="C418" s="1">
        <f t="shared" ca="1" si="50"/>
        <v>0.94011137712466009</v>
      </c>
      <c r="D418" s="1">
        <f t="shared" ca="1" si="51"/>
        <v>0.10838367530758974</v>
      </c>
      <c r="E418" s="1">
        <f t="shared" ca="1" si="52"/>
        <v>-1.2351697076596708</v>
      </c>
      <c r="F418" s="1">
        <f t="shared" ca="1" si="47"/>
        <v>-0.29505833053501074</v>
      </c>
      <c r="G418" s="1">
        <f t="shared" ca="1" si="48"/>
        <v>3.4653871779636298</v>
      </c>
      <c r="H418" s="1">
        <f ca="1">E418+A*C418</f>
        <v>-1.1411585699472049</v>
      </c>
    </row>
    <row r="419" spans="1:8" x14ac:dyDescent="0.3">
      <c r="A419" s="1">
        <f t="shared" si="46"/>
        <v>415</v>
      </c>
      <c r="B419" s="1">
        <f t="shared" ca="1" si="49"/>
        <v>6.6605570884882948E-2</v>
      </c>
      <c r="C419" s="1">
        <f t="shared" ca="1" si="50"/>
        <v>-1.5015586009950728</v>
      </c>
      <c r="D419" s="1">
        <f t="shared" ca="1" si="51"/>
        <v>0.81567189404874874</v>
      </c>
      <c r="E419" s="1">
        <f t="shared" ca="1" si="52"/>
        <v>0.89899333287769101</v>
      </c>
      <c r="F419" s="1">
        <f t="shared" ca="1" si="47"/>
        <v>-0.60256526811738176</v>
      </c>
      <c r="G419" s="1">
        <f t="shared" ca="1" si="48"/>
        <v>-6.6087996720976729</v>
      </c>
      <c r="H419" s="1">
        <f ca="1">E419+A*C419</f>
        <v>0.74883747277818369</v>
      </c>
    </row>
    <row r="420" spans="1:8" x14ac:dyDescent="0.3">
      <c r="A420" s="1">
        <f t="shared" si="46"/>
        <v>416</v>
      </c>
      <c r="B420" s="1">
        <f t="shared" ca="1" si="49"/>
        <v>0.42230728120545757</v>
      </c>
      <c r="C420" s="1">
        <f t="shared" ca="1" si="50"/>
        <v>-0.19599438305428105</v>
      </c>
      <c r="D420" s="1">
        <f t="shared" ca="1" si="51"/>
        <v>7.2455439583508308E-2</v>
      </c>
      <c r="E420" s="1">
        <f t="shared" ca="1" si="52"/>
        <v>-1.4577448699858506</v>
      </c>
      <c r="F420" s="1">
        <f t="shared" ca="1" si="47"/>
        <v>-1.6537392530401316</v>
      </c>
      <c r="G420" s="1">
        <f t="shared" ca="1" si="48"/>
        <v>-2.4377167852572557</v>
      </c>
      <c r="H420" s="1">
        <f ca="1">E420+A*C420</f>
        <v>-1.4773443082912787</v>
      </c>
    </row>
    <row r="421" spans="1:8" x14ac:dyDescent="0.3">
      <c r="A421" s="1">
        <f t="shared" si="46"/>
        <v>417</v>
      </c>
      <c r="B421" s="1">
        <f t="shared" ca="1" si="49"/>
        <v>0.22854915590412028</v>
      </c>
      <c r="C421" s="1">
        <f t="shared" ca="1" si="50"/>
        <v>-0.74363336583533346</v>
      </c>
      <c r="D421" s="1">
        <f t="shared" ca="1" si="51"/>
        <v>4.8506195903436078E-2</v>
      </c>
      <c r="E421" s="1">
        <f t="shared" ca="1" si="52"/>
        <v>-1.6595133549159531</v>
      </c>
      <c r="F421" s="1">
        <f t="shared" ca="1" si="47"/>
        <v>-2.4031467207512867</v>
      </c>
      <c r="G421" s="1">
        <f t="shared" ca="1" si="48"/>
        <v>-5.3776801840926201</v>
      </c>
      <c r="H421" s="1">
        <f ca="1">E421+A*C421</f>
        <v>-1.7338766914994865</v>
      </c>
    </row>
    <row r="422" spans="1:8" x14ac:dyDescent="0.3">
      <c r="A422" s="1">
        <f t="shared" si="46"/>
        <v>418</v>
      </c>
      <c r="B422" s="1">
        <f t="shared" ca="1" si="49"/>
        <v>1.0922361918676238E-2</v>
      </c>
      <c r="C422" s="1">
        <f t="shared" ca="1" si="50"/>
        <v>-2.2930569950633575</v>
      </c>
      <c r="D422" s="1">
        <f t="shared" ca="1" si="51"/>
        <v>0.91009930008325846</v>
      </c>
      <c r="E422" s="1">
        <f t="shared" ca="1" si="52"/>
        <v>1.3413667735361914</v>
      </c>
      <c r="F422" s="1">
        <f t="shared" ca="1" si="47"/>
        <v>-0.95169022152716609</v>
      </c>
      <c r="G422" s="1">
        <f t="shared" ca="1" si="48"/>
        <v>-10.123918201780597</v>
      </c>
      <c r="H422" s="1">
        <f ca="1">E422+A*C422</f>
        <v>1.1120610740298555</v>
      </c>
    </row>
    <row r="423" spans="1:8" x14ac:dyDescent="0.3">
      <c r="A423" s="1">
        <f t="shared" si="46"/>
        <v>419</v>
      </c>
      <c r="B423" s="1">
        <f t="shared" ca="1" si="49"/>
        <v>0.62610997204949392</v>
      </c>
      <c r="C423" s="1">
        <f t="shared" ca="1" si="50"/>
        <v>0.32156791231822529</v>
      </c>
      <c r="D423" s="1">
        <f t="shared" ca="1" si="51"/>
        <v>0.88981125166357766</v>
      </c>
      <c r="E423" s="1">
        <f t="shared" ca="1" si="52"/>
        <v>1.2255249466743188</v>
      </c>
      <c r="F423" s="1">
        <f t="shared" ca="1" si="47"/>
        <v>1.5470928589925441</v>
      </c>
      <c r="G423" s="1">
        <f t="shared" ca="1" si="48"/>
        <v>2.8333645082654453</v>
      </c>
      <c r="H423" s="1">
        <f ca="1">E423+A*C423</f>
        <v>1.2576817379061414</v>
      </c>
    </row>
    <row r="424" spans="1:8" x14ac:dyDescent="0.3">
      <c r="A424" s="1">
        <f t="shared" si="46"/>
        <v>420</v>
      </c>
      <c r="B424" s="1">
        <f t="shared" ca="1" si="49"/>
        <v>0.26151259259692083</v>
      </c>
      <c r="C424" s="1">
        <f t="shared" ca="1" si="50"/>
        <v>-0.63868913042945752</v>
      </c>
      <c r="D424" s="1">
        <f t="shared" ca="1" si="51"/>
        <v>0.51191983884398529</v>
      </c>
      <c r="E424" s="1">
        <f t="shared" ca="1" si="52"/>
        <v>2.988305205800261E-2</v>
      </c>
      <c r="F424" s="1">
        <f t="shared" ca="1" si="47"/>
        <v>-0.60880607837145495</v>
      </c>
      <c r="G424" s="1">
        <f t="shared" ca="1" si="48"/>
        <v>-3.1635626000892851</v>
      </c>
      <c r="H424" s="1">
        <f ca="1">E424+A*C424</f>
        <v>-3.3985860984943148E-2</v>
      </c>
    </row>
    <row r="425" spans="1:8" x14ac:dyDescent="0.3">
      <c r="A425" s="1">
        <f t="shared" si="46"/>
        <v>421</v>
      </c>
      <c r="B425" s="1">
        <f t="shared" ca="1" si="49"/>
        <v>0.38528399310283734</v>
      </c>
      <c r="C425" s="1">
        <f t="shared" ca="1" si="50"/>
        <v>-0.29163202588961651</v>
      </c>
      <c r="D425" s="1">
        <f t="shared" ca="1" si="51"/>
        <v>0.40717898474762992</v>
      </c>
      <c r="E425" s="1">
        <f t="shared" ca="1" si="52"/>
        <v>-0.23480772780472126</v>
      </c>
      <c r="F425" s="1">
        <f t="shared" ca="1" si="47"/>
        <v>-0.52643975369433771</v>
      </c>
      <c r="G425" s="1">
        <f t="shared" ca="1" si="48"/>
        <v>-1.6929678572528037</v>
      </c>
      <c r="H425" s="1">
        <f ca="1">E425+A*C425</f>
        <v>-0.26397093039368291</v>
      </c>
    </row>
    <row r="426" spans="1:8" x14ac:dyDescent="0.3">
      <c r="A426" s="1">
        <f t="shared" si="46"/>
        <v>422</v>
      </c>
      <c r="B426" s="1">
        <f t="shared" ca="1" si="49"/>
        <v>0.97347526065871803</v>
      </c>
      <c r="C426" s="1">
        <f t="shared" ca="1" si="50"/>
        <v>1.9345179384548357</v>
      </c>
      <c r="D426" s="1">
        <f t="shared" ca="1" si="51"/>
        <v>0.99742992660490493</v>
      </c>
      <c r="E426" s="1">
        <f t="shared" ca="1" si="52"/>
        <v>2.7981171361002484</v>
      </c>
      <c r="F426" s="1">
        <f t="shared" ca="1" si="47"/>
        <v>4.732635074555084</v>
      </c>
      <c r="G426" s="1">
        <f t="shared" ca="1" si="48"/>
        <v>12.470706828374427</v>
      </c>
      <c r="H426" s="1">
        <f ca="1">E426+A*C426</f>
        <v>2.991568929945732</v>
      </c>
    </row>
    <row r="427" spans="1:8" x14ac:dyDescent="0.3">
      <c r="A427" s="1">
        <f t="shared" si="46"/>
        <v>423</v>
      </c>
      <c r="B427" s="1">
        <f t="shared" ca="1" si="49"/>
        <v>0.28741745334859814</v>
      </c>
      <c r="C427" s="1">
        <f t="shared" ca="1" si="50"/>
        <v>-0.56094518347593381</v>
      </c>
      <c r="D427" s="1">
        <f t="shared" ca="1" si="51"/>
        <v>0.36863175893309175</v>
      </c>
      <c r="E427" s="1">
        <f t="shared" ca="1" si="52"/>
        <v>-0.33547935204331891</v>
      </c>
      <c r="F427" s="1">
        <f t="shared" ca="1" si="47"/>
        <v>-0.89642453551925272</v>
      </c>
      <c r="G427" s="1">
        <f t="shared" ca="1" si="48"/>
        <v>-3.1402052694229878</v>
      </c>
      <c r="H427" s="1">
        <f ca="1">E427+A*C427</f>
        <v>-0.39157387039091229</v>
      </c>
    </row>
    <row r="428" spans="1:8" x14ac:dyDescent="0.3">
      <c r="A428" s="1">
        <f t="shared" si="46"/>
        <v>424</v>
      </c>
      <c r="B428" s="1">
        <f t="shared" ca="1" si="49"/>
        <v>0.53531519956706586</v>
      </c>
      <c r="C428" s="1">
        <f t="shared" ca="1" si="50"/>
        <v>8.8638008089082176E-2</v>
      </c>
      <c r="D428" s="1">
        <f t="shared" ca="1" si="51"/>
        <v>0.34252494559911373</v>
      </c>
      <c r="E428" s="1">
        <f t="shared" ca="1" si="52"/>
        <v>-0.40558181706910901</v>
      </c>
      <c r="F428" s="1">
        <f t="shared" ca="1" si="47"/>
        <v>-0.31694380898002683</v>
      </c>
      <c r="G428" s="1">
        <f t="shared" ca="1" si="48"/>
        <v>3.7608223376301875E-2</v>
      </c>
      <c r="H428" s="1">
        <f ca="1">E428+A*C428</f>
        <v>-0.39671801626020081</v>
      </c>
    </row>
    <row r="429" spans="1:8" x14ac:dyDescent="0.3">
      <c r="A429" s="1">
        <f t="shared" si="46"/>
        <v>425</v>
      </c>
      <c r="B429" s="1">
        <f t="shared" ca="1" si="49"/>
        <v>0.48020704204803411</v>
      </c>
      <c r="C429" s="1">
        <f t="shared" ca="1" si="50"/>
        <v>-4.9633959636844853E-2</v>
      </c>
      <c r="D429" s="1">
        <f t="shared" ca="1" si="51"/>
        <v>0.95165996539919551</v>
      </c>
      <c r="E429" s="1">
        <f t="shared" ca="1" si="52"/>
        <v>1.6611662133491107</v>
      </c>
      <c r="F429" s="1">
        <f t="shared" ca="1" si="47"/>
        <v>1.6115322537122658</v>
      </c>
      <c r="G429" s="1">
        <f t="shared" ca="1" si="48"/>
        <v>1.4129964151648864</v>
      </c>
      <c r="H429" s="1">
        <f ca="1">E429+A*C429</f>
        <v>1.6562028173854262</v>
      </c>
    </row>
    <row r="430" spans="1:8" x14ac:dyDescent="0.3">
      <c r="A430" s="1">
        <f t="shared" si="46"/>
        <v>426</v>
      </c>
      <c r="B430" s="1">
        <f t="shared" ca="1" si="49"/>
        <v>0.86709880948989948</v>
      </c>
      <c r="C430" s="1">
        <f t="shared" ca="1" si="50"/>
        <v>1.1127812710790095</v>
      </c>
      <c r="D430" s="1">
        <f t="shared" ca="1" si="51"/>
        <v>0.58390741317835237</v>
      </c>
      <c r="E430" s="1">
        <f t="shared" ca="1" si="52"/>
        <v>0.21189984228077582</v>
      </c>
      <c r="F430" s="1">
        <f t="shared" ca="1" si="47"/>
        <v>1.3246811133597853</v>
      </c>
      <c r="G430" s="1">
        <f t="shared" ca="1" si="48"/>
        <v>5.7758061976758235</v>
      </c>
      <c r="H430" s="1">
        <f ca="1">E430+A*C430</f>
        <v>0.32317796938867677</v>
      </c>
    </row>
    <row r="431" spans="1:8" x14ac:dyDescent="0.3">
      <c r="A431" s="1">
        <f t="shared" si="46"/>
        <v>427</v>
      </c>
      <c r="B431" s="1">
        <f t="shared" ca="1" si="49"/>
        <v>0.71261556687835959</v>
      </c>
      <c r="C431" s="1">
        <f t="shared" ca="1" si="50"/>
        <v>0.56104205792169792</v>
      </c>
      <c r="D431" s="1">
        <f t="shared" ca="1" si="51"/>
        <v>0.21197681682619995</v>
      </c>
      <c r="E431" s="1">
        <f t="shared" ca="1" si="52"/>
        <v>-0.79958094085324039</v>
      </c>
      <c r="F431" s="1">
        <f t="shared" ca="1" si="47"/>
        <v>-0.23853888293154246</v>
      </c>
      <c r="G431" s="1">
        <f t="shared" ca="1" si="48"/>
        <v>2.0056293487552495</v>
      </c>
      <c r="H431" s="1">
        <f ca="1">E431+A*C431</f>
        <v>-0.74347673506107059</v>
      </c>
    </row>
    <row r="432" spans="1:8" x14ac:dyDescent="0.3">
      <c r="A432" s="1">
        <f t="shared" si="46"/>
        <v>428</v>
      </c>
      <c r="B432" s="1">
        <f t="shared" ca="1" si="49"/>
        <v>0.63834306117137185</v>
      </c>
      <c r="C432" s="1">
        <f t="shared" ca="1" si="50"/>
        <v>0.35403336655997492</v>
      </c>
      <c r="D432" s="1">
        <f t="shared" ca="1" si="51"/>
        <v>0.37382020970460872</v>
      </c>
      <c r="E432" s="1">
        <f t="shared" ca="1" si="52"/>
        <v>-0.32175221262155412</v>
      </c>
      <c r="F432" s="1">
        <f t="shared" ca="1" si="47"/>
        <v>3.2281153938420792E-2</v>
      </c>
      <c r="G432" s="1">
        <f t="shared" ca="1" si="48"/>
        <v>1.4484146201783203</v>
      </c>
      <c r="H432" s="1">
        <f ca="1">E432+A*C432</f>
        <v>-0.28634887596555664</v>
      </c>
    </row>
    <row r="433" spans="1:8" x14ac:dyDescent="0.3">
      <c r="A433" s="1">
        <f t="shared" si="46"/>
        <v>429</v>
      </c>
      <c r="B433" s="1">
        <f t="shared" ca="1" si="49"/>
        <v>0.61314939143652658</v>
      </c>
      <c r="C433" s="1">
        <f t="shared" ca="1" si="50"/>
        <v>0.28753694571666355</v>
      </c>
      <c r="D433" s="1">
        <f t="shared" ca="1" si="51"/>
        <v>0.17774337201835866</v>
      </c>
      <c r="E433" s="1">
        <f t="shared" ca="1" si="52"/>
        <v>-0.92399917749119576</v>
      </c>
      <c r="F433" s="1">
        <f t="shared" ca="1" si="47"/>
        <v>-0.63646223177453221</v>
      </c>
      <c r="G433" s="1">
        <f t="shared" ca="1" si="48"/>
        <v>0.51368555109212188</v>
      </c>
      <c r="H433" s="1">
        <f ca="1">E433+A*C433</f>
        <v>-0.89524548291952943</v>
      </c>
    </row>
    <row r="434" spans="1:8" x14ac:dyDescent="0.3">
      <c r="A434" s="1">
        <f t="shared" si="46"/>
        <v>430</v>
      </c>
      <c r="B434" s="1">
        <f t="shared" ca="1" si="49"/>
        <v>0.81969579620570454</v>
      </c>
      <c r="C434" s="1">
        <f t="shared" ca="1" si="50"/>
        <v>0.91420638911417706</v>
      </c>
      <c r="D434" s="1">
        <f t="shared" ca="1" si="51"/>
        <v>0.70637193360503192</v>
      </c>
      <c r="E434" s="1">
        <f t="shared" ca="1" si="52"/>
        <v>0.54281652720522211</v>
      </c>
      <c r="F434" s="1">
        <f t="shared" ca="1" si="47"/>
        <v>1.4570229163193993</v>
      </c>
      <c r="G434" s="1">
        <f t="shared" ca="1" si="48"/>
        <v>5.1138484727761071</v>
      </c>
      <c r="H434" s="1">
        <f ca="1">E434+A*C434</f>
        <v>0.63423716611663983</v>
      </c>
    </row>
    <row r="435" spans="1:8" x14ac:dyDescent="0.3">
      <c r="A435" s="1">
        <f t="shared" si="46"/>
        <v>431</v>
      </c>
      <c r="B435" s="1">
        <f t="shared" ca="1" si="49"/>
        <v>0.41198021156216602</v>
      </c>
      <c r="C435" s="1">
        <f t="shared" ca="1" si="50"/>
        <v>-0.22245407151106295</v>
      </c>
      <c r="D435" s="1">
        <f t="shared" ca="1" si="51"/>
        <v>0.91853526240141481</v>
      </c>
      <c r="E435" s="1">
        <f t="shared" ca="1" si="52"/>
        <v>1.3952864542445715</v>
      </c>
      <c r="F435" s="1">
        <f t="shared" ca="1" si="47"/>
        <v>1.1728323827335085</v>
      </c>
      <c r="G435" s="1">
        <f t="shared" ca="1" si="48"/>
        <v>0.28301609668925676</v>
      </c>
      <c r="H435" s="1">
        <f ca="1">E435+A*C435</f>
        <v>1.3730410470934653</v>
      </c>
    </row>
    <row r="436" spans="1:8" x14ac:dyDescent="0.3">
      <c r="A436" s="1">
        <f t="shared" si="46"/>
        <v>432</v>
      </c>
      <c r="B436" s="1">
        <f t="shared" ca="1" si="49"/>
        <v>0.17966718211554666</v>
      </c>
      <c r="C436" s="1">
        <f t="shared" ca="1" si="50"/>
        <v>-0.91663418580129619</v>
      </c>
      <c r="D436" s="1">
        <f t="shared" ca="1" si="51"/>
        <v>0.67954434048918655</v>
      </c>
      <c r="E436" s="1">
        <f t="shared" ca="1" si="52"/>
        <v>0.46642500166043066</v>
      </c>
      <c r="F436" s="1">
        <f t="shared" ca="1" si="47"/>
        <v>-0.45020918414086553</v>
      </c>
      <c r="G436" s="1">
        <f t="shared" ca="1" si="48"/>
        <v>-4.1167459273460496</v>
      </c>
      <c r="H436" s="1">
        <f ca="1">E436+A*C436</f>
        <v>0.37476158308030105</v>
      </c>
    </row>
    <row r="437" spans="1:8" x14ac:dyDescent="0.3">
      <c r="A437" s="1">
        <f t="shared" si="46"/>
        <v>433</v>
      </c>
      <c r="B437" s="1">
        <f t="shared" ca="1" si="49"/>
        <v>0.27593383356732737</v>
      </c>
      <c r="C437" s="1">
        <f t="shared" ca="1" si="50"/>
        <v>-0.59496380262457527</v>
      </c>
      <c r="D437" s="1">
        <f t="shared" ca="1" si="51"/>
        <v>0.69154756557033781</v>
      </c>
      <c r="E437" s="1">
        <f t="shared" ca="1" si="52"/>
        <v>0.50024174331902616</v>
      </c>
      <c r="F437" s="1">
        <f t="shared" ca="1" si="47"/>
        <v>-9.4722059305549111E-2</v>
      </c>
      <c r="G437" s="1">
        <f t="shared" ca="1" si="48"/>
        <v>-2.47457726980385</v>
      </c>
      <c r="H437" s="1">
        <f ca="1">E437+A*C437</f>
        <v>0.44074536305656864</v>
      </c>
    </row>
    <row r="438" spans="1:8" x14ac:dyDescent="0.3">
      <c r="A438" s="1">
        <f t="shared" si="46"/>
        <v>434</v>
      </c>
      <c r="B438" s="1">
        <f t="shared" ca="1" si="49"/>
        <v>0.28375816019873634</v>
      </c>
      <c r="C438" s="1">
        <f t="shared" ca="1" si="50"/>
        <v>-0.57171315554846702</v>
      </c>
      <c r="D438" s="1">
        <f t="shared" ca="1" si="51"/>
        <v>0.71080976924835715</v>
      </c>
      <c r="E438" s="1">
        <f t="shared" ca="1" si="52"/>
        <v>0.55575191465906471</v>
      </c>
      <c r="F438" s="1">
        <f t="shared" ca="1" si="47"/>
        <v>-1.5961240889402317E-2</v>
      </c>
      <c r="G438" s="1">
        <f t="shared" ca="1" si="48"/>
        <v>-2.3028138630832702</v>
      </c>
      <c r="H438" s="1">
        <f ca="1">E438+A*C438</f>
        <v>0.49858059910421798</v>
      </c>
    </row>
    <row r="439" spans="1:8" x14ac:dyDescent="0.3">
      <c r="A439" s="1">
        <f t="shared" ref="A439:A502" si="53">1+A438</f>
        <v>435</v>
      </c>
      <c r="B439" s="1">
        <f t="shared" ca="1" si="49"/>
        <v>0.33602561404333819</v>
      </c>
      <c r="C439" s="1">
        <f t="shared" ca="1" si="50"/>
        <v>-0.42333449768612774</v>
      </c>
      <c r="D439" s="1">
        <f t="shared" ca="1" si="51"/>
        <v>0.68747792729864021</v>
      </c>
      <c r="E439" s="1">
        <f t="shared" ca="1" si="52"/>
        <v>0.48871406408076024</v>
      </c>
      <c r="F439" s="1">
        <f t="shared" ref="F439:F502" ca="1" si="54">E439+C439</f>
        <v>6.5379566394632493E-2</v>
      </c>
      <c r="G439" s="1">
        <f t="shared" ca="1" si="48"/>
        <v>-1.6279584243498784</v>
      </c>
      <c r="H439" s="1">
        <f ca="1">E439+A*C439</f>
        <v>0.44638061431214748</v>
      </c>
    </row>
    <row r="440" spans="1:8" x14ac:dyDescent="0.3">
      <c r="A440" s="1">
        <f t="shared" si="53"/>
        <v>436</v>
      </c>
      <c r="B440" s="1">
        <f t="shared" ca="1" si="49"/>
        <v>0.22218627948667169</v>
      </c>
      <c r="C440" s="1">
        <f t="shared" ca="1" si="50"/>
        <v>-0.76483037306129009</v>
      </c>
      <c r="D440" s="1">
        <f t="shared" ca="1" si="51"/>
        <v>0.6935253463745904</v>
      </c>
      <c r="E440" s="1">
        <f t="shared" ca="1" si="52"/>
        <v>0.50586801519802538</v>
      </c>
      <c r="F440" s="1">
        <f t="shared" ca="1" si="54"/>
        <v>-0.25896235786326471</v>
      </c>
      <c r="G440" s="1">
        <f t="shared" ca="1" si="48"/>
        <v>-3.3182838501084251</v>
      </c>
      <c r="H440" s="1">
        <f ca="1">E440+A*C440</f>
        <v>0.42938497789189634</v>
      </c>
    </row>
    <row r="441" spans="1:8" x14ac:dyDescent="0.3">
      <c r="A441" s="1">
        <f t="shared" si="53"/>
        <v>437</v>
      </c>
      <c r="B441" s="1">
        <f t="shared" ca="1" si="49"/>
        <v>0.63815430353788649</v>
      </c>
      <c r="C441" s="1">
        <f t="shared" ca="1" si="50"/>
        <v>0.35352966545190789</v>
      </c>
      <c r="D441" s="1">
        <f t="shared" ca="1" si="51"/>
        <v>0.3270779637564396</v>
      </c>
      <c r="E441" s="1">
        <f t="shared" ca="1" si="52"/>
        <v>-0.44799621602167911</v>
      </c>
      <c r="F441" s="1">
        <f t="shared" ca="1" si="54"/>
        <v>-9.4466550569771213E-2</v>
      </c>
      <c r="G441" s="1">
        <f t="shared" ca="1" si="48"/>
        <v>1.3196521112378603</v>
      </c>
      <c r="H441" s="1">
        <f ca="1">E441+A*C441</f>
        <v>-0.41264324947648834</v>
      </c>
    </row>
    <row r="442" spans="1:8" x14ac:dyDescent="0.3">
      <c r="A442" s="1">
        <f t="shared" si="53"/>
        <v>438</v>
      </c>
      <c r="B442" s="1">
        <f t="shared" ca="1" si="49"/>
        <v>0.40975034126656351</v>
      </c>
      <c r="C442" s="1">
        <f t="shared" ca="1" si="50"/>
        <v>-0.22818723776114405</v>
      </c>
      <c r="D442" s="1">
        <f t="shared" ca="1" si="51"/>
        <v>0.99231826924736177</v>
      </c>
      <c r="E442" s="1">
        <f t="shared" ca="1" si="52"/>
        <v>2.4236959710442831</v>
      </c>
      <c r="F442" s="1">
        <f t="shared" ca="1" si="54"/>
        <v>2.1955087332831389</v>
      </c>
      <c r="G442" s="1">
        <f t="shared" ca="1" si="48"/>
        <v>1.2827597822385628</v>
      </c>
      <c r="H442" s="1">
        <f ca="1">E442+A*C442</f>
        <v>2.4008772472681685</v>
      </c>
    </row>
    <row r="443" spans="1:8" x14ac:dyDescent="0.3">
      <c r="A443" s="1">
        <f t="shared" si="53"/>
        <v>439</v>
      </c>
      <c r="B443" s="1">
        <f t="shared" ca="1" si="49"/>
        <v>0.97455547081442317</v>
      </c>
      <c r="C443" s="1">
        <f t="shared" ca="1" si="50"/>
        <v>1.9524141167346032</v>
      </c>
      <c r="D443" s="1">
        <f t="shared" ca="1" si="51"/>
        <v>0.86409896545143283</v>
      </c>
      <c r="E443" s="1">
        <f t="shared" ca="1" si="52"/>
        <v>1.0989220471943082</v>
      </c>
      <c r="F443" s="1">
        <f t="shared" ca="1" si="54"/>
        <v>3.0513361639289114</v>
      </c>
      <c r="G443" s="1">
        <f t="shared" ca="1" si="48"/>
        <v>10.860992630867324</v>
      </c>
      <c r="H443" s="1">
        <f ca="1">E443+A*C443</f>
        <v>1.2941634588677684</v>
      </c>
    </row>
    <row r="444" spans="1:8" x14ac:dyDescent="0.3">
      <c r="A444" s="1">
        <f t="shared" si="53"/>
        <v>440</v>
      </c>
      <c r="B444" s="1">
        <f t="shared" ca="1" si="49"/>
        <v>0.92468476709338954</v>
      </c>
      <c r="C444" s="1">
        <f t="shared" ca="1" si="50"/>
        <v>1.4373081087896826</v>
      </c>
      <c r="D444" s="1">
        <f t="shared" ca="1" si="51"/>
        <v>0.8996633148278752</v>
      </c>
      <c r="E444" s="1">
        <f t="shared" ca="1" si="52"/>
        <v>1.2796354666000964</v>
      </c>
      <c r="F444" s="1">
        <f t="shared" ca="1" si="54"/>
        <v>2.716943575389779</v>
      </c>
      <c r="G444" s="1">
        <f t="shared" ca="1" si="48"/>
        <v>8.4661760105485104</v>
      </c>
      <c r="H444" s="1">
        <f ca="1">E444+A*C444</f>
        <v>1.4233662774790647</v>
      </c>
    </row>
    <row r="445" spans="1:8" x14ac:dyDescent="0.3">
      <c r="A445" s="1">
        <f t="shared" si="53"/>
        <v>441</v>
      </c>
      <c r="B445" s="1">
        <f t="shared" ca="1" si="49"/>
        <v>0.61823935599488</v>
      </c>
      <c r="C445" s="1">
        <f t="shared" ca="1" si="50"/>
        <v>0.30085995445080549</v>
      </c>
      <c r="D445" s="1">
        <f t="shared" ca="1" si="51"/>
        <v>0.54875306916698086</v>
      </c>
      <c r="E445" s="1">
        <f t="shared" ca="1" si="52"/>
        <v>0.12251159754691889</v>
      </c>
      <c r="F445" s="1">
        <f t="shared" ca="1" si="54"/>
        <v>0.42337155199772436</v>
      </c>
      <c r="G445" s="1">
        <f t="shared" ca="1" si="48"/>
        <v>1.6268113698009463</v>
      </c>
      <c r="H445" s="1">
        <f ca="1">E445+A*C445</f>
        <v>0.15259759299199943</v>
      </c>
    </row>
    <row r="446" spans="1:8" x14ac:dyDescent="0.3">
      <c r="A446" s="1">
        <f t="shared" si="53"/>
        <v>442</v>
      </c>
      <c r="B446" s="1">
        <f t="shared" ca="1" si="49"/>
        <v>0.48924572076527906</v>
      </c>
      <c r="C446" s="1">
        <f t="shared" ca="1" si="50"/>
        <v>-2.6960246077989792E-2</v>
      </c>
      <c r="D446" s="1">
        <f t="shared" ca="1" si="51"/>
        <v>0.45278586336988957</v>
      </c>
      <c r="E446" s="1">
        <f t="shared" ca="1" si="52"/>
        <v>-0.1186259230503279</v>
      </c>
      <c r="F446" s="1">
        <f t="shared" ca="1" si="54"/>
        <v>-0.14558616912831771</v>
      </c>
      <c r="G446" s="1">
        <f t="shared" ca="1" si="48"/>
        <v>-0.25342715344027689</v>
      </c>
      <c r="H446" s="1">
        <f ca="1">E446+A*C446</f>
        <v>-0.12132194765812689</v>
      </c>
    </row>
    <row r="447" spans="1:8" x14ac:dyDescent="0.3">
      <c r="A447" s="1">
        <f t="shared" si="53"/>
        <v>443</v>
      </c>
      <c r="B447" s="1">
        <f t="shared" ca="1" si="49"/>
        <v>0.22359182455839144</v>
      </c>
      <c r="C447" s="1">
        <f t="shared" ca="1" si="50"/>
        <v>-0.76011867766358798</v>
      </c>
      <c r="D447" s="1">
        <f t="shared" ca="1" si="51"/>
        <v>0.53142170710768943</v>
      </c>
      <c r="E447" s="1">
        <f t="shared" ca="1" si="52"/>
        <v>7.884415115817163E-2</v>
      </c>
      <c r="F447" s="1">
        <f t="shared" ca="1" si="54"/>
        <v>-0.68127452650541631</v>
      </c>
      <c r="G447" s="1">
        <f t="shared" ca="1" si="48"/>
        <v>-3.7217492371597682</v>
      </c>
      <c r="H447" s="1">
        <f ca="1">E447+A*C447</f>
        <v>2.8322833918128232E-3</v>
      </c>
    </row>
    <row r="448" spans="1:8" x14ac:dyDescent="0.3">
      <c r="A448" s="1">
        <f t="shared" si="53"/>
        <v>444</v>
      </c>
      <c r="B448" s="1">
        <f t="shared" ca="1" si="49"/>
        <v>0.68736624880113184</v>
      </c>
      <c r="C448" s="1">
        <f t="shared" ca="1" si="50"/>
        <v>0.48839864367287811</v>
      </c>
      <c r="D448" s="1">
        <f t="shared" ca="1" si="51"/>
        <v>0.68186535961445283</v>
      </c>
      <c r="E448" s="1">
        <f t="shared" ca="1" si="52"/>
        <v>0.47292136621385134</v>
      </c>
      <c r="F448" s="1">
        <f t="shared" ca="1" si="54"/>
        <v>0.96132000988672939</v>
      </c>
      <c r="G448" s="1">
        <f t="shared" ca="1" si="48"/>
        <v>2.9149145845782418</v>
      </c>
      <c r="H448" s="1">
        <f ca="1">E448+A*C448</f>
        <v>0.5217612305811391</v>
      </c>
    </row>
    <row r="449" spans="1:8" x14ac:dyDescent="0.3">
      <c r="A449" s="1">
        <f t="shared" si="53"/>
        <v>445</v>
      </c>
      <c r="B449" s="1">
        <f t="shared" ca="1" si="49"/>
        <v>0.99855120835748479</v>
      </c>
      <c r="C449" s="1">
        <f t="shared" ca="1" si="50"/>
        <v>2.9783991916967354</v>
      </c>
      <c r="D449" s="1">
        <f t="shared" ca="1" si="51"/>
        <v>0.80221801790066505</v>
      </c>
      <c r="E449" s="1">
        <f t="shared" ca="1" si="52"/>
        <v>0.8495704184602485</v>
      </c>
      <c r="F449" s="1">
        <f t="shared" ca="1" si="54"/>
        <v>3.827969610156984</v>
      </c>
      <c r="G449" s="1">
        <f t="shared" ca="1" si="48"/>
        <v>15.741566376943924</v>
      </c>
      <c r="H449" s="1">
        <f ca="1">E449+A*C449</f>
        <v>1.1474103376299221</v>
      </c>
    </row>
    <row r="450" spans="1:8" x14ac:dyDescent="0.3">
      <c r="A450" s="1">
        <f t="shared" si="53"/>
        <v>446</v>
      </c>
      <c r="B450" s="1">
        <f t="shared" ca="1" si="49"/>
        <v>0.81235196201895932</v>
      </c>
      <c r="C450" s="1">
        <f t="shared" ca="1" si="50"/>
        <v>0.8865966911312434</v>
      </c>
      <c r="D450" s="1">
        <f t="shared" ca="1" si="51"/>
        <v>0.55654074719675573</v>
      </c>
      <c r="E450" s="1">
        <f t="shared" ca="1" si="52"/>
        <v>0.14220446432577522</v>
      </c>
      <c r="F450" s="1">
        <f t="shared" ca="1" si="54"/>
        <v>1.0288011554570187</v>
      </c>
      <c r="G450" s="1">
        <f t="shared" ca="1" si="48"/>
        <v>4.5751879199819925</v>
      </c>
      <c r="H450" s="1">
        <f ca="1">E450+A*C450</f>
        <v>0.23086413343889955</v>
      </c>
    </row>
    <row r="451" spans="1:8" x14ac:dyDescent="0.3">
      <c r="A451" s="1">
        <f t="shared" si="53"/>
        <v>447</v>
      </c>
      <c r="B451" s="1">
        <f t="shared" ca="1" si="49"/>
        <v>0.33249436685659961</v>
      </c>
      <c r="C451" s="1">
        <f t="shared" ca="1" si="50"/>
        <v>-0.43303583869303758</v>
      </c>
      <c r="D451" s="1">
        <f t="shared" ca="1" si="51"/>
        <v>0.81582611236197844</v>
      </c>
      <c r="E451" s="1">
        <f t="shared" ca="1" si="52"/>
        <v>0.89957254145701837</v>
      </c>
      <c r="F451" s="1">
        <f t="shared" ca="1" si="54"/>
        <v>0.46653670276398079</v>
      </c>
      <c r="G451" s="1">
        <f t="shared" ca="1" si="48"/>
        <v>-1.2656066520081697</v>
      </c>
      <c r="H451" s="1">
        <f ca="1">E451+A*C451</f>
        <v>0.8562689575877146</v>
      </c>
    </row>
    <row r="452" spans="1:8" x14ac:dyDescent="0.3">
      <c r="A452" s="1">
        <f t="shared" si="53"/>
        <v>448</v>
      </c>
      <c r="B452" s="1">
        <f t="shared" ca="1" si="49"/>
        <v>7.5261903448253564E-2</v>
      </c>
      <c r="C452" s="1">
        <f t="shared" ca="1" si="50"/>
        <v>-1.4376837463209811</v>
      </c>
      <c r="D452" s="1">
        <f t="shared" ca="1" si="51"/>
        <v>0.32649872801157975</v>
      </c>
      <c r="E452" s="1">
        <f t="shared" ca="1" si="52"/>
        <v>-0.44960198572868187</v>
      </c>
      <c r="F452" s="1">
        <f t="shared" ca="1" si="54"/>
        <v>-1.887285732049663</v>
      </c>
      <c r="G452" s="1">
        <f t="shared" ca="1" si="48"/>
        <v>-7.6380207173335872</v>
      </c>
      <c r="H452" s="1">
        <f ca="1">E452+A*C452</f>
        <v>-0.59337036036077995</v>
      </c>
    </row>
    <row r="453" spans="1:8" x14ac:dyDescent="0.3">
      <c r="A453" s="1">
        <f t="shared" si="53"/>
        <v>449</v>
      </c>
      <c r="B453" s="1">
        <f t="shared" ca="1" si="49"/>
        <v>0.12905442857576266</v>
      </c>
      <c r="C453" s="1">
        <f t="shared" ca="1" si="50"/>
        <v>-1.1308722678227014</v>
      </c>
      <c r="D453" s="1">
        <f t="shared" ca="1" si="51"/>
        <v>1.3794393591082588E-2</v>
      </c>
      <c r="E453" s="1">
        <f t="shared" ca="1" si="52"/>
        <v>-2.203084589012966</v>
      </c>
      <c r="F453" s="1">
        <f t="shared" ca="1" si="54"/>
        <v>-3.3339568568356674</v>
      </c>
      <c r="G453" s="1">
        <f t="shared" ca="1" si="48"/>
        <v>-7.8574459281264728</v>
      </c>
      <c r="H453" s="1">
        <f ca="1">E453+A*C453</f>
        <v>-2.316171815795236</v>
      </c>
    </row>
    <row r="454" spans="1:8" x14ac:dyDescent="0.3">
      <c r="A454" s="1">
        <f t="shared" si="53"/>
        <v>450</v>
      </c>
      <c r="B454" s="1">
        <f t="shared" ca="1" si="49"/>
        <v>0.80961842302021259</v>
      </c>
      <c r="C454" s="1">
        <f t="shared" ca="1" si="50"/>
        <v>0.87649102394326994</v>
      </c>
      <c r="D454" s="1">
        <f t="shared" ca="1" si="51"/>
        <v>0.11397744413751054</v>
      </c>
      <c r="E454" s="1">
        <f t="shared" ca="1" si="52"/>
        <v>-1.2056437348587654</v>
      </c>
      <c r="F454" s="1">
        <f t="shared" ca="1" si="54"/>
        <v>-0.32915271091549547</v>
      </c>
      <c r="G454" s="1">
        <f t="shared" ref="G454:G504" ca="1" si="55">E454+5*C454</f>
        <v>3.1768113848575847</v>
      </c>
      <c r="H454" s="1">
        <f ca="1">E454+A*C454</f>
        <v>-1.1179946324644385</v>
      </c>
    </row>
    <row r="455" spans="1:8" x14ac:dyDescent="0.3">
      <c r="A455" s="1">
        <f t="shared" si="53"/>
        <v>451</v>
      </c>
      <c r="B455" s="1">
        <f t="shared" ref="B455:B504" ca="1" si="56">RAND()</f>
        <v>0.11310657434767279</v>
      </c>
      <c r="C455" s="1">
        <f t="shared" ref="C455:C504" ca="1" si="57" xml:space="preserve"> NORMINV(B455,0,1)</f>
        <v>-1.2101713513908259</v>
      </c>
      <c r="D455" s="1">
        <f t="shared" ref="D455:D504" ca="1" si="58">RAND()</f>
        <v>0.33386026581661599</v>
      </c>
      <c r="E455" s="1">
        <f t="shared" ref="E455:E504" ca="1" si="59" xml:space="preserve"> NORMINV(D455,0,1)</f>
        <v>-0.42927854076146682</v>
      </c>
      <c r="F455" s="1">
        <f t="shared" ca="1" si="54"/>
        <v>-1.6394498921522926</v>
      </c>
      <c r="G455" s="1">
        <f t="shared" ca="1" si="55"/>
        <v>-6.4801352977155959</v>
      </c>
      <c r="H455" s="1">
        <f ca="1">E455+A*C455</f>
        <v>-0.5502956759005494</v>
      </c>
    </row>
    <row r="456" spans="1:8" x14ac:dyDescent="0.3">
      <c r="A456" s="1">
        <f t="shared" si="53"/>
        <v>452</v>
      </c>
      <c r="B456" s="1">
        <f t="shared" ca="1" si="56"/>
        <v>0.95256338132789353</v>
      </c>
      <c r="C456" s="1">
        <f t="shared" ca="1" si="57"/>
        <v>1.6702331818258593</v>
      </c>
      <c r="D456" s="1">
        <f t="shared" ca="1" si="58"/>
        <v>0.20198649990515838</v>
      </c>
      <c r="E456" s="1">
        <f t="shared" ca="1" si="59"/>
        <v>-0.83454666998813765</v>
      </c>
      <c r="F456" s="1">
        <f t="shared" ca="1" si="54"/>
        <v>0.83568651183772169</v>
      </c>
      <c r="G456" s="1">
        <f t="shared" ca="1" si="55"/>
        <v>7.5166192391411588</v>
      </c>
      <c r="H456" s="1">
        <f ca="1">E456+A*C456</f>
        <v>-0.66752335180555167</v>
      </c>
    </row>
    <row r="457" spans="1:8" x14ac:dyDescent="0.3">
      <c r="A457" s="1">
        <f t="shared" si="53"/>
        <v>453</v>
      </c>
      <c r="B457" s="1">
        <f t="shared" ca="1" si="56"/>
        <v>0.93504104966329415</v>
      </c>
      <c r="C457" s="1">
        <f t="shared" ca="1" si="57"/>
        <v>1.5144257175889371</v>
      </c>
      <c r="D457" s="1">
        <f t="shared" ca="1" si="58"/>
        <v>0.33245622593099466</v>
      </c>
      <c r="E457" s="1">
        <f t="shared" ca="1" si="59"/>
        <v>-0.43314084381795837</v>
      </c>
      <c r="F457" s="1">
        <f t="shared" ca="1" si="54"/>
        <v>1.0812848737709788</v>
      </c>
      <c r="G457" s="1">
        <f t="shared" ca="1" si="55"/>
        <v>7.1389877441267267</v>
      </c>
      <c r="H457" s="1">
        <f ca="1">E457+A*C457</f>
        <v>-0.28169827205906461</v>
      </c>
    </row>
    <row r="458" spans="1:8" x14ac:dyDescent="0.3">
      <c r="A458" s="1">
        <f t="shared" si="53"/>
        <v>454</v>
      </c>
      <c r="B458" s="1">
        <f t="shared" ca="1" si="56"/>
        <v>0.56592046257397388</v>
      </c>
      <c r="C458" s="1">
        <f t="shared" ca="1" si="57"/>
        <v>0.1659973001661123</v>
      </c>
      <c r="D458" s="1">
        <f t="shared" ca="1" si="58"/>
        <v>0.65104496041311244</v>
      </c>
      <c r="E458" s="1">
        <f t="shared" ca="1" si="59"/>
        <v>0.38814317966250528</v>
      </c>
      <c r="F458" s="1">
        <f t="shared" ca="1" si="54"/>
        <v>0.55414047982861758</v>
      </c>
      <c r="G458" s="1">
        <f t="shared" ca="1" si="55"/>
        <v>1.2181296804930668</v>
      </c>
      <c r="H458" s="1">
        <f ca="1">E458+A*C458</f>
        <v>0.40474290967911652</v>
      </c>
    </row>
    <row r="459" spans="1:8" x14ac:dyDescent="0.3">
      <c r="A459" s="1">
        <f t="shared" si="53"/>
        <v>455</v>
      </c>
      <c r="B459" s="1">
        <f t="shared" ca="1" si="56"/>
        <v>0.18119321257975685</v>
      </c>
      <c r="C459" s="1">
        <f t="shared" ca="1" si="57"/>
        <v>-0.91082720631538194</v>
      </c>
      <c r="D459" s="1">
        <f t="shared" ca="1" si="58"/>
        <v>0.51456392845983823</v>
      </c>
      <c r="E459" s="1">
        <f t="shared" ca="1" si="59"/>
        <v>3.651446740634641E-2</v>
      </c>
      <c r="F459" s="1">
        <f t="shared" ca="1" si="54"/>
        <v>-0.87431273890903549</v>
      </c>
      <c r="G459" s="1">
        <f t="shared" ca="1" si="55"/>
        <v>-4.5176215641705637</v>
      </c>
      <c r="H459" s="1">
        <f ca="1">E459+A*C459</f>
        <v>-5.4568253225191793E-2</v>
      </c>
    </row>
    <row r="460" spans="1:8" x14ac:dyDescent="0.3">
      <c r="A460" s="1">
        <f t="shared" si="53"/>
        <v>456</v>
      </c>
      <c r="B460" s="1">
        <f t="shared" ca="1" si="56"/>
        <v>0.73337886898017846</v>
      </c>
      <c r="C460" s="1">
        <f t="shared" ca="1" si="57"/>
        <v>0.62306430980930805</v>
      </c>
      <c r="D460" s="1">
        <f t="shared" ca="1" si="58"/>
        <v>0.12589204996403136</v>
      </c>
      <c r="E460" s="1">
        <f t="shared" ca="1" si="59"/>
        <v>-1.1460267113343134</v>
      </c>
      <c r="F460" s="1">
        <f t="shared" ca="1" si="54"/>
        <v>-0.52296240152500539</v>
      </c>
      <c r="G460" s="1">
        <f t="shared" ca="1" si="55"/>
        <v>1.969294837712227</v>
      </c>
      <c r="H460" s="1">
        <f ca="1">E460+A*C460</f>
        <v>-1.0837202803533827</v>
      </c>
    </row>
    <row r="461" spans="1:8" x14ac:dyDescent="0.3">
      <c r="A461" s="1">
        <f t="shared" si="53"/>
        <v>457</v>
      </c>
      <c r="B461" s="1">
        <f t="shared" ca="1" si="56"/>
        <v>0.88465694002104156</v>
      </c>
      <c r="C461" s="1">
        <f t="shared" ca="1" si="57"/>
        <v>1.1985933121310783</v>
      </c>
      <c r="D461" s="1">
        <f t="shared" ca="1" si="58"/>
        <v>0.29009448057212972</v>
      </c>
      <c r="E461" s="1">
        <f t="shared" ca="1" si="59"/>
        <v>-0.55310872704468061</v>
      </c>
      <c r="F461" s="1">
        <f t="shared" ca="1" si="54"/>
        <v>0.64548458508639772</v>
      </c>
      <c r="G461" s="1">
        <f t="shared" ca="1" si="55"/>
        <v>5.4398578336107111</v>
      </c>
      <c r="H461" s="1">
        <f ca="1">E461+A*C461</f>
        <v>-0.43324939583157279</v>
      </c>
    </row>
    <row r="462" spans="1:8" x14ac:dyDescent="0.3">
      <c r="A462" s="1">
        <f t="shared" si="53"/>
        <v>458</v>
      </c>
      <c r="B462" s="1">
        <f t="shared" ca="1" si="56"/>
        <v>0.93625119701322368</v>
      </c>
      <c r="C462" s="1">
        <f t="shared" ca="1" si="57"/>
        <v>1.5240444572625123</v>
      </c>
      <c r="D462" s="1">
        <f t="shared" ca="1" si="58"/>
        <v>0.45324518656167589</v>
      </c>
      <c r="E462" s="1">
        <f t="shared" ca="1" si="59"/>
        <v>-0.11746652047809646</v>
      </c>
      <c r="F462" s="1">
        <f t="shared" ca="1" si="54"/>
        <v>1.4065779367844158</v>
      </c>
      <c r="G462" s="1">
        <f t="shared" ca="1" si="55"/>
        <v>7.5027557658344648</v>
      </c>
      <c r="H462" s="1">
        <f ca="1">E462+A*C462</f>
        <v>3.4937925248154769E-2</v>
      </c>
    </row>
    <row r="463" spans="1:8" x14ac:dyDescent="0.3">
      <c r="A463" s="1">
        <f t="shared" si="53"/>
        <v>459</v>
      </c>
      <c r="B463" s="1">
        <f t="shared" ca="1" si="56"/>
        <v>0.38004132089861886</v>
      </c>
      <c r="C463" s="1">
        <f t="shared" ca="1" si="57"/>
        <v>-0.30537226645862214</v>
      </c>
      <c r="D463" s="1">
        <f t="shared" ca="1" si="58"/>
        <v>0.1924117143358216</v>
      </c>
      <c r="E463" s="1">
        <f t="shared" ca="1" si="59"/>
        <v>-0.8690433347237444</v>
      </c>
      <c r="F463" s="1">
        <f t="shared" ca="1" si="54"/>
        <v>-1.1744156011823665</v>
      </c>
      <c r="G463" s="1">
        <f t="shared" ca="1" si="55"/>
        <v>-2.3959046670168549</v>
      </c>
      <c r="H463" s="1">
        <f ca="1">E463+A*C463</f>
        <v>-0.89958056136960662</v>
      </c>
    </row>
    <row r="464" spans="1:8" x14ac:dyDescent="0.3">
      <c r="A464" s="1">
        <f t="shared" si="53"/>
        <v>460</v>
      </c>
      <c r="B464" s="1">
        <f t="shared" ca="1" si="56"/>
        <v>0.30398922404577455</v>
      </c>
      <c r="C464" s="1">
        <f t="shared" ca="1" si="57"/>
        <v>-0.51296121978646081</v>
      </c>
      <c r="D464" s="1">
        <f t="shared" ca="1" si="58"/>
        <v>0.10692961120438604</v>
      </c>
      <c r="E464" s="1">
        <f t="shared" ca="1" si="59"/>
        <v>-1.2430233682326917</v>
      </c>
      <c r="F464" s="1">
        <f t="shared" ca="1" si="54"/>
        <v>-1.7559845880191525</v>
      </c>
      <c r="G464" s="1">
        <f t="shared" ca="1" si="55"/>
        <v>-3.8078294671649955</v>
      </c>
      <c r="H464" s="1">
        <f ca="1">E464+A*C464</f>
        <v>-1.2943194902113377</v>
      </c>
    </row>
    <row r="465" spans="1:8" x14ac:dyDescent="0.3">
      <c r="A465" s="1">
        <f t="shared" si="53"/>
        <v>461</v>
      </c>
      <c r="B465" s="1">
        <f t="shared" ca="1" si="56"/>
        <v>0.97142958035288896</v>
      </c>
      <c r="C465" s="1">
        <f t="shared" ca="1" si="57"/>
        <v>1.9022319371748375</v>
      </c>
      <c r="D465" s="1">
        <f t="shared" ca="1" si="58"/>
        <v>0.14014206027912202</v>
      </c>
      <c r="E465" s="1">
        <f t="shared" ca="1" si="59"/>
        <v>-1.079681307596261</v>
      </c>
      <c r="F465" s="1">
        <f t="shared" ca="1" si="54"/>
        <v>0.8225506295785765</v>
      </c>
      <c r="G465" s="1">
        <f t="shared" ca="1" si="55"/>
        <v>8.4314783782779266</v>
      </c>
      <c r="H465" s="1">
        <f ca="1">E465+A*C465</f>
        <v>-0.88945811387877727</v>
      </c>
    </row>
    <row r="466" spans="1:8" x14ac:dyDescent="0.3">
      <c r="A466" s="1">
        <f t="shared" si="53"/>
        <v>462</v>
      </c>
      <c r="B466" s="1">
        <f t="shared" ca="1" si="56"/>
        <v>0.90402923089134557</v>
      </c>
      <c r="C466" s="1">
        <f t="shared" ca="1" si="57"/>
        <v>1.3048570216744646</v>
      </c>
      <c r="D466" s="1">
        <f t="shared" ca="1" si="58"/>
        <v>0.37366456152747607</v>
      </c>
      <c r="E466" s="1">
        <f t="shared" ca="1" si="59"/>
        <v>-0.32216311887483601</v>
      </c>
      <c r="F466" s="1">
        <f t="shared" ca="1" si="54"/>
        <v>0.98269390279962865</v>
      </c>
      <c r="G466" s="1">
        <f t="shared" ca="1" si="55"/>
        <v>6.2021219894974875</v>
      </c>
      <c r="H466" s="1">
        <f ca="1">E466+A*C466</f>
        <v>-0.19167741670738955</v>
      </c>
    </row>
    <row r="467" spans="1:8" x14ac:dyDescent="0.3">
      <c r="A467" s="1">
        <f t="shared" si="53"/>
        <v>463</v>
      </c>
      <c r="B467" s="1">
        <f t="shared" ca="1" si="56"/>
        <v>0.50698910534983521</v>
      </c>
      <c r="C467" s="1">
        <f t="shared" ca="1" si="57"/>
        <v>1.7519985335923121E-2</v>
      </c>
      <c r="D467" s="1">
        <f t="shared" ca="1" si="58"/>
        <v>0.77710521515951148</v>
      </c>
      <c r="E467" s="1">
        <f t="shared" ca="1" si="59"/>
        <v>0.76245319200860795</v>
      </c>
      <c r="F467" s="1">
        <f t="shared" ca="1" si="54"/>
        <v>0.77997317734453109</v>
      </c>
      <c r="G467" s="1">
        <f t="shared" ca="1" si="55"/>
        <v>0.85005311868822353</v>
      </c>
      <c r="H467" s="1">
        <f ca="1">E467+A*C467</f>
        <v>0.76420519054220026</v>
      </c>
    </row>
    <row r="468" spans="1:8" x14ac:dyDescent="0.3">
      <c r="A468" s="1">
        <f t="shared" si="53"/>
        <v>464</v>
      </c>
      <c r="B468" s="1">
        <f t="shared" ca="1" si="56"/>
        <v>0.2620173480002822</v>
      </c>
      <c r="C468" s="1">
        <f t="shared" ca="1" si="57"/>
        <v>-0.63713840279459599</v>
      </c>
      <c r="D468" s="1">
        <f t="shared" ca="1" si="58"/>
        <v>0.63400789380991562</v>
      </c>
      <c r="E468" s="1">
        <f t="shared" ca="1" si="59"/>
        <v>0.34248728341671114</v>
      </c>
      <c r="F468" s="1">
        <f t="shared" ca="1" si="54"/>
        <v>-0.29465111937788485</v>
      </c>
      <c r="G468" s="1">
        <f t="shared" ca="1" si="55"/>
        <v>-2.8432047305562689</v>
      </c>
      <c r="H468" s="1">
        <f ca="1">E468+A*C468</f>
        <v>0.27877344313725155</v>
      </c>
    </row>
    <row r="469" spans="1:8" x14ac:dyDescent="0.3">
      <c r="A469" s="1">
        <f t="shared" si="53"/>
        <v>465</v>
      </c>
      <c r="B469" s="1">
        <f t="shared" ca="1" si="56"/>
        <v>0.61326236984840765</v>
      </c>
      <c r="C469" s="1">
        <f t="shared" ca="1" si="57"/>
        <v>0.28783210539276294</v>
      </c>
      <c r="D469" s="1">
        <f t="shared" ca="1" si="58"/>
        <v>0.53499562694205449</v>
      </c>
      <c r="E469" s="1">
        <f t="shared" ca="1" si="59"/>
        <v>8.783383389490669E-2</v>
      </c>
      <c r="F469" s="1">
        <f t="shared" ca="1" si="54"/>
        <v>0.37566593928766961</v>
      </c>
      <c r="G469" s="1">
        <f t="shared" ca="1" si="55"/>
        <v>1.5269943608587213</v>
      </c>
      <c r="H469" s="1">
        <f ca="1">E469+A*C469</f>
        <v>0.11661704443418298</v>
      </c>
    </row>
    <row r="470" spans="1:8" x14ac:dyDescent="0.3">
      <c r="A470" s="1">
        <f t="shared" si="53"/>
        <v>466</v>
      </c>
      <c r="B470" s="1">
        <f t="shared" ca="1" si="56"/>
        <v>3.1630099474989959E-2</v>
      </c>
      <c r="C470" s="1">
        <f t="shared" ca="1" si="57"/>
        <v>-1.8573582725494679</v>
      </c>
      <c r="D470" s="1">
        <f t="shared" ca="1" si="58"/>
        <v>0.39261882593194908</v>
      </c>
      <c r="E470" s="1">
        <f t="shared" ca="1" si="59"/>
        <v>-0.2724999211868871</v>
      </c>
      <c r="F470" s="1">
        <f t="shared" ca="1" si="54"/>
        <v>-2.129858193736355</v>
      </c>
      <c r="G470" s="1">
        <f t="shared" ca="1" si="55"/>
        <v>-9.5592912839342272</v>
      </c>
      <c r="H470" s="1">
        <f ca="1">E470+A*C470</f>
        <v>-0.4582357484418339</v>
      </c>
    </row>
    <row r="471" spans="1:8" x14ac:dyDescent="0.3">
      <c r="A471" s="1">
        <f t="shared" si="53"/>
        <v>467</v>
      </c>
      <c r="B471" s="1">
        <f t="shared" ca="1" si="56"/>
        <v>0.67839367014649354</v>
      </c>
      <c r="C471" s="1">
        <f t="shared" ca="1" si="57"/>
        <v>0.46321165942623771</v>
      </c>
      <c r="D471" s="1">
        <f t="shared" ca="1" si="58"/>
        <v>9.0620173319542197E-2</v>
      </c>
      <c r="E471" s="1">
        <f t="shared" ca="1" si="59"/>
        <v>-1.3369457470214796</v>
      </c>
      <c r="F471" s="1">
        <f t="shared" ca="1" si="54"/>
        <v>-0.87373408759524196</v>
      </c>
      <c r="G471" s="1">
        <f t="shared" ca="1" si="55"/>
        <v>0.97911255010970888</v>
      </c>
      <c r="H471" s="1">
        <f ca="1">E471+A*C471</f>
        <v>-1.2906245810788559</v>
      </c>
    </row>
    <row r="472" spans="1:8" x14ac:dyDescent="0.3">
      <c r="A472" s="1">
        <f t="shared" si="53"/>
        <v>468</v>
      </c>
      <c r="B472" s="1">
        <f t="shared" ca="1" si="56"/>
        <v>9.5199628132971226E-2</v>
      </c>
      <c r="C472" s="1">
        <f t="shared" ca="1" si="57"/>
        <v>-1.3093989225414349</v>
      </c>
      <c r="D472" s="1">
        <f t="shared" ca="1" si="58"/>
        <v>6.2565159589636266E-2</v>
      </c>
      <c r="E472" s="1">
        <f t="shared" ca="1" si="59"/>
        <v>-1.5335909376182273</v>
      </c>
      <c r="F472" s="1">
        <f t="shared" ca="1" si="54"/>
        <v>-2.8429898601596619</v>
      </c>
      <c r="G472" s="1">
        <f t="shared" ca="1" si="55"/>
        <v>-8.0805855503254023</v>
      </c>
      <c r="H472" s="1">
        <f ca="1">E472+A*C472</f>
        <v>-1.6645308298723709</v>
      </c>
    </row>
    <row r="473" spans="1:8" x14ac:dyDescent="0.3">
      <c r="A473" s="1">
        <f t="shared" si="53"/>
        <v>469</v>
      </c>
      <c r="B473" s="1">
        <f t="shared" ca="1" si="56"/>
        <v>0.72932575604723149</v>
      </c>
      <c r="C473" s="1">
        <f t="shared" ca="1" si="57"/>
        <v>0.61077508803483804</v>
      </c>
      <c r="D473" s="1">
        <f t="shared" ca="1" si="58"/>
        <v>0.94990933228875929</v>
      </c>
      <c r="E473" s="1">
        <f t="shared" ca="1" si="59"/>
        <v>1.6439751504859144</v>
      </c>
      <c r="F473" s="1">
        <f t="shared" ca="1" si="54"/>
        <v>2.2547502385207525</v>
      </c>
      <c r="G473" s="1">
        <f t="shared" ca="1" si="55"/>
        <v>4.6978505906601047</v>
      </c>
      <c r="H473" s="1">
        <f ca="1">E473+A*C473</f>
        <v>1.7050526592893982</v>
      </c>
    </row>
    <row r="474" spans="1:8" x14ac:dyDescent="0.3">
      <c r="A474" s="1">
        <f t="shared" si="53"/>
        <v>470</v>
      </c>
      <c r="B474" s="1">
        <f t="shared" ca="1" si="56"/>
        <v>9.7247596966126726E-2</v>
      </c>
      <c r="C474" s="1">
        <f t="shared" ca="1" si="57"/>
        <v>-1.2973953433692145</v>
      </c>
      <c r="D474" s="1">
        <f t="shared" ca="1" si="58"/>
        <v>0.42120180712620092</v>
      </c>
      <c r="E474" s="1">
        <f t="shared" ca="1" si="59"/>
        <v>-0.19881991859468259</v>
      </c>
      <c r="F474" s="1">
        <f t="shared" ca="1" si="54"/>
        <v>-1.4962152619638971</v>
      </c>
      <c r="G474" s="1">
        <f t="shared" ca="1" si="55"/>
        <v>-6.685796635440755</v>
      </c>
      <c r="H474" s="1">
        <f ca="1">E474+A*C474</f>
        <v>-0.32855945293160405</v>
      </c>
    </row>
    <row r="475" spans="1:8" x14ac:dyDescent="0.3">
      <c r="A475" s="1">
        <f t="shared" si="53"/>
        <v>471</v>
      </c>
      <c r="B475" s="1">
        <f t="shared" ca="1" si="56"/>
        <v>3.0298881354973495E-2</v>
      </c>
      <c r="C475" s="1">
        <f t="shared" ca="1" si="57"/>
        <v>-1.876419035731085</v>
      </c>
      <c r="D475" s="1">
        <f t="shared" ca="1" si="58"/>
        <v>0.19624459353134116</v>
      </c>
      <c r="E475" s="1">
        <f t="shared" ca="1" si="59"/>
        <v>-0.85511192755113152</v>
      </c>
      <c r="F475" s="1">
        <f t="shared" ca="1" si="54"/>
        <v>-2.7315309632822165</v>
      </c>
      <c r="G475" s="1">
        <f t="shared" ca="1" si="55"/>
        <v>-10.237207106206558</v>
      </c>
      <c r="H475" s="1">
        <f ca="1">E475+A*C475</f>
        <v>-1.0427538311242399</v>
      </c>
    </row>
    <row r="476" spans="1:8" x14ac:dyDescent="0.3">
      <c r="A476" s="1">
        <f t="shared" si="53"/>
        <v>472</v>
      </c>
      <c r="B476" s="1">
        <f t="shared" ca="1" si="56"/>
        <v>0.86642560346039654</v>
      </c>
      <c r="C476" s="1">
        <f t="shared" ca="1" si="57"/>
        <v>1.1096525132441171</v>
      </c>
      <c r="D476" s="1">
        <f t="shared" ca="1" si="58"/>
        <v>0.97085051763093233</v>
      </c>
      <c r="E476" s="1">
        <f t="shared" ca="1" si="59"/>
        <v>1.8934431271038641</v>
      </c>
      <c r="F476" s="1">
        <f t="shared" ca="1" si="54"/>
        <v>3.0030956403479809</v>
      </c>
      <c r="G476" s="1">
        <f t="shared" ca="1" si="55"/>
        <v>7.4417056933244492</v>
      </c>
      <c r="H476" s="1">
        <f ca="1">E476+A*C476</f>
        <v>2.004408378428276</v>
      </c>
    </row>
    <row r="477" spans="1:8" x14ac:dyDescent="0.3">
      <c r="A477" s="1">
        <f t="shared" si="53"/>
        <v>473</v>
      </c>
      <c r="B477" s="1">
        <f t="shared" ca="1" si="56"/>
        <v>0.57670670582327377</v>
      </c>
      <c r="C477" s="1">
        <f t="shared" ca="1" si="57"/>
        <v>0.19347550429008797</v>
      </c>
      <c r="D477" s="1">
        <f t="shared" ca="1" si="58"/>
        <v>0.23194306629760375</v>
      </c>
      <c r="E477" s="1">
        <f t="shared" ca="1" si="59"/>
        <v>-0.73246281242406186</v>
      </c>
      <c r="F477" s="1">
        <f t="shared" ca="1" si="54"/>
        <v>-0.53898730813397389</v>
      </c>
      <c r="G477" s="1">
        <f t="shared" ca="1" si="55"/>
        <v>0.23491470902637801</v>
      </c>
      <c r="H477" s="1">
        <f ca="1">E477+A*C477</f>
        <v>-0.71311526199505304</v>
      </c>
    </row>
    <row r="478" spans="1:8" x14ac:dyDescent="0.3">
      <c r="A478" s="1">
        <f t="shared" si="53"/>
        <v>474</v>
      </c>
      <c r="B478" s="1">
        <f t="shared" ca="1" si="56"/>
        <v>0.29263458267393005</v>
      </c>
      <c r="C478" s="1">
        <f t="shared" ca="1" si="57"/>
        <v>-0.54570437320084619</v>
      </c>
      <c r="D478" s="1">
        <f t="shared" ca="1" si="58"/>
        <v>0.13540195838590519</v>
      </c>
      <c r="E478" s="1">
        <f t="shared" ca="1" si="59"/>
        <v>-1.101213111019665</v>
      </c>
      <c r="F478" s="1">
        <f t="shared" ca="1" si="54"/>
        <v>-1.6469174842205112</v>
      </c>
      <c r="G478" s="1">
        <f t="shared" ca="1" si="55"/>
        <v>-3.8297349770238958</v>
      </c>
      <c r="H478" s="1">
        <f ca="1">E478+A*C478</f>
        <v>-1.1557835483397496</v>
      </c>
    </row>
    <row r="479" spans="1:8" x14ac:dyDescent="0.3">
      <c r="A479" s="1">
        <f t="shared" si="53"/>
        <v>475</v>
      </c>
      <c r="B479" s="1">
        <f t="shared" ca="1" si="56"/>
        <v>8.5676505689672E-2</v>
      </c>
      <c r="C479" s="1">
        <f t="shared" ca="1" si="57"/>
        <v>-1.3678692344542458</v>
      </c>
      <c r="D479" s="1">
        <f t="shared" ca="1" si="58"/>
        <v>0.86908214966547648</v>
      </c>
      <c r="E479" s="1">
        <f t="shared" ca="1" si="59"/>
        <v>1.1220628908421588</v>
      </c>
      <c r="F479" s="1">
        <f t="shared" ca="1" si="54"/>
        <v>-0.24580634361208697</v>
      </c>
      <c r="G479" s="1">
        <f t="shared" ca="1" si="55"/>
        <v>-5.7172832814290704</v>
      </c>
      <c r="H479" s="1">
        <f ca="1">E479+A*C479</f>
        <v>0.98527596739673418</v>
      </c>
    </row>
    <row r="480" spans="1:8" x14ac:dyDescent="0.3">
      <c r="A480" s="1">
        <f t="shared" si="53"/>
        <v>476</v>
      </c>
      <c r="B480" s="1">
        <f t="shared" ca="1" si="56"/>
        <v>0.37794421609989559</v>
      </c>
      <c r="C480" s="1">
        <f t="shared" ca="1" si="57"/>
        <v>-0.31088449477595398</v>
      </c>
      <c r="D480" s="1">
        <f t="shared" ca="1" si="58"/>
        <v>5.4384711268302355E-2</v>
      </c>
      <c r="E480" s="1">
        <f t="shared" ca="1" si="59"/>
        <v>-1.6037488539385598</v>
      </c>
      <c r="F480" s="1">
        <f t="shared" ca="1" si="54"/>
        <v>-1.9146333487145137</v>
      </c>
      <c r="G480" s="1">
        <f t="shared" ca="1" si="55"/>
        <v>-3.1581713278183297</v>
      </c>
      <c r="H480" s="1">
        <f ca="1">E480+A*C480</f>
        <v>-1.6348373034161552</v>
      </c>
    </row>
    <row r="481" spans="1:8" x14ac:dyDescent="0.3">
      <c r="A481" s="1">
        <f t="shared" si="53"/>
        <v>477</v>
      </c>
      <c r="B481" s="1">
        <f t="shared" ca="1" si="56"/>
        <v>0.1053865395170549</v>
      </c>
      <c r="C481" s="1">
        <f t="shared" ca="1" si="57"/>
        <v>-1.2514425018018875</v>
      </c>
      <c r="D481" s="1">
        <f t="shared" ca="1" si="58"/>
        <v>0.651076390385254</v>
      </c>
      <c r="E481" s="1">
        <f t="shared" ca="1" si="59"/>
        <v>0.38822812810799628</v>
      </c>
      <c r="F481" s="1">
        <f t="shared" ca="1" si="54"/>
        <v>-0.86321437369389131</v>
      </c>
      <c r="G481" s="1">
        <f t="shared" ca="1" si="55"/>
        <v>-5.8689843809014421</v>
      </c>
      <c r="H481" s="1">
        <f ca="1">E481+A*C481</f>
        <v>0.26308387792780752</v>
      </c>
    </row>
    <row r="482" spans="1:8" x14ac:dyDescent="0.3">
      <c r="A482" s="1">
        <f t="shared" si="53"/>
        <v>478</v>
      </c>
      <c r="B482" s="1">
        <f t="shared" ca="1" si="56"/>
        <v>0.81226557239818054</v>
      </c>
      <c r="C482" s="1">
        <f t="shared" ca="1" si="57"/>
        <v>0.88627593191386533</v>
      </c>
      <c r="D482" s="1">
        <f t="shared" ca="1" si="58"/>
        <v>0.18721885622717049</v>
      </c>
      <c r="E482" s="1">
        <f t="shared" ca="1" si="59"/>
        <v>-0.88819157025077977</v>
      </c>
      <c r="F482" s="1">
        <f t="shared" ca="1" si="54"/>
        <v>-1.9156383369144381E-3</v>
      </c>
      <c r="G482" s="1">
        <f t="shared" ca="1" si="55"/>
        <v>3.543188089318547</v>
      </c>
      <c r="H482" s="1">
        <f ca="1">E482+A*C482</f>
        <v>-0.79956397705939319</v>
      </c>
    </row>
    <row r="483" spans="1:8" x14ac:dyDescent="0.3">
      <c r="A483" s="1">
        <f t="shared" si="53"/>
        <v>479</v>
      </c>
      <c r="B483" s="1">
        <f t="shared" ca="1" si="56"/>
        <v>0.36948923000590117</v>
      </c>
      <c r="C483" s="1">
        <f t="shared" ca="1" si="57"/>
        <v>-0.3332064363015817</v>
      </c>
      <c r="D483" s="1">
        <f t="shared" ca="1" si="58"/>
        <v>0.5042611811280383</v>
      </c>
      <c r="E483" s="1">
        <f t="shared" ca="1" si="59"/>
        <v>1.0681400206326793E-2</v>
      </c>
      <c r="F483" s="1">
        <f t="shared" ca="1" si="54"/>
        <v>-0.3225250360952549</v>
      </c>
      <c r="G483" s="1">
        <f t="shared" ca="1" si="55"/>
        <v>-1.6553507813015818</v>
      </c>
      <c r="H483" s="1">
        <f ca="1">E483+A*C483</f>
        <v>-2.263924342383138E-2</v>
      </c>
    </row>
    <row r="484" spans="1:8" x14ac:dyDescent="0.3">
      <c r="A484" s="1">
        <f t="shared" si="53"/>
        <v>480</v>
      </c>
      <c r="B484" s="1">
        <f t="shared" ca="1" si="56"/>
        <v>0.51722962427247188</v>
      </c>
      <c r="C484" s="1">
        <f t="shared" ca="1" si="57"/>
        <v>4.3201698113869445E-2</v>
      </c>
      <c r="D484" s="1">
        <f t="shared" ca="1" si="58"/>
        <v>0.99801358580441168</v>
      </c>
      <c r="E484" s="1">
        <f t="shared" ca="1" si="59"/>
        <v>2.8803111818031604</v>
      </c>
      <c r="F484" s="1">
        <f t="shared" ca="1" si="54"/>
        <v>2.92351287991703</v>
      </c>
      <c r="G484" s="1">
        <f t="shared" ca="1" si="55"/>
        <v>3.0963196723725077</v>
      </c>
      <c r="H484" s="1">
        <f ca="1">E484+A*C484</f>
        <v>2.8846313516145474</v>
      </c>
    </row>
    <row r="485" spans="1:8" x14ac:dyDescent="0.3">
      <c r="A485" s="1">
        <f t="shared" si="53"/>
        <v>481</v>
      </c>
      <c r="B485" s="1">
        <f t="shared" ca="1" si="56"/>
        <v>5.1495550059662887E-2</v>
      </c>
      <c r="C485" s="1">
        <f t="shared" ca="1" si="57"/>
        <v>-1.630522564780174</v>
      </c>
      <c r="D485" s="1">
        <f t="shared" ca="1" si="58"/>
        <v>0.86532877559671673</v>
      </c>
      <c r="E485" s="1">
        <f t="shared" ca="1" si="59"/>
        <v>1.1045780909206337</v>
      </c>
      <c r="F485" s="1">
        <f t="shared" ca="1" si="54"/>
        <v>-0.52594447385954024</v>
      </c>
      <c r="G485" s="1">
        <f t="shared" ca="1" si="55"/>
        <v>-7.0480347329802369</v>
      </c>
      <c r="H485" s="1">
        <f ca="1">E485+A*C485</f>
        <v>0.94152583444261628</v>
      </c>
    </row>
    <row r="486" spans="1:8" x14ac:dyDescent="0.3">
      <c r="A486" s="1">
        <f t="shared" si="53"/>
        <v>482</v>
      </c>
      <c r="B486" s="1">
        <f t="shared" ca="1" si="56"/>
        <v>0.60283431920879593</v>
      </c>
      <c r="C486" s="1">
        <f t="shared" ca="1" si="57"/>
        <v>0.2606902810402591</v>
      </c>
      <c r="D486" s="1">
        <f t="shared" ca="1" si="58"/>
        <v>0.33766408358057687</v>
      </c>
      <c r="E486" s="1">
        <f t="shared" ca="1" si="59"/>
        <v>-0.41884670726978684</v>
      </c>
      <c r="F486" s="1">
        <f t="shared" ca="1" si="54"/>
        <v>-0.15815642622952775</v>
      </c>
      <c r="G486" s="1">
        <f t="shared" ca="1" si="55"/>
        <v>0.88460469793150875</v>
      </c>
      <c r="H486" s="1">
        <f ca="1">E486+A*C486</f>
        <v>-0.39277767916576095</v>
      </c>
    </row>
    <row r="487" spans="1:8" x14ac:dyDescent="0.3">
      <c r="A487" s="1">
        <f t="shared" si="53"/>
        <v>483</v>
      </c>
      <c r="B487" s="1">
        <f t="shared" ca="1" si="56"/>
        <v>0.2401332953825045</v>
      </c>
      <c r="C487" s="1">
        <f t="shared" ca="1" si="57"/>
        <v>-0.70587385039564099</v>
      </c>
      <c r="D487" s="1">
        <f t="shared" ca="1" si="58"/>
        <v>0.70326242135402905</v>
      </c>
      <c r="E487" s="1">
        <f t="shared" ca="1" si="59"/>
        <v>0.53380687418543527</v>
      </c>
      <c r="F487" s="1">
        <f t="shared" ca="1" si="54"/>
        <v>-0.17206697621020572</v>
      </c>
      <c r="G487" s="1">
        <f t="shared" ca="1" si="55"/>
        <v>-2.9955623777927696</v>
      </c>
      <c r="H487" s="1">
        <f ca="1">E487+A*C487</f>
        <v>0.46321948914587119</v>
      </c>
    </row>
    <row r="488" spans="1:8" x14ac:dyDescent="0.3">
      <c r="A488" s="1">
        <f t="shared" si="53"/>
        <v>484</v>
      </c>
      <c r="B488" s="1">
        <f t="shared" ca="1" si="56"/>
        <v>0.4121621952502259</v>
      </c>
      <c r="C488" s="1">
        <f t="shared" ca="1" si="57"/>
        <v>-0.22198650270021356</v>
      </c>
      <c r="D488" s="1">
        <f t="shared" ca="1" si="58"/>
        <v>0.16870401603046692</v>
      </c>
      <c r="E488" s="1">
        <f t="shared" ca="1" si="59"/>
        <v>-0.95929921235670235</v>
      </c>
      <c r="F488" s="1">
        <f t="shared" ca="1" si="54"/>
        <v>-1.1812857150569158</v>
      </c>
      <c r="G488" s="1">
        <f t="shared" ca="1" si="55"/>
        <v>-2.0692317258577702</v>
      </c>
      <c r="H488" s="1">
        <f ca="1">E488+A*C488</f>
        <v>-0.98149786262672367</v>
      </c>
    </row>
    <row r="489" spans="1:8" x14ac:dyDescent="0.3">
      <c r="A489" s="1">
        <f t="shared" si="53"/>
        <v>485</v>
      </c>
      <c r="B489" s="1">
        <f t="shared" ca="1" si="56"/>
        <v>0.10747322070416709</v>
      </c>
      <c r="C489" s="1">
        <f t="shared" ca="1" si="57"/>
        <v>-1.2400782809878559</v>
      </c>
      <c r="D489" s="1">
        <f t="shared" ca="1" si="58"/>
        <v>0.86086786802933379</v>
      </c>
      <c r="E489" s="1">
        <f t="shared" ca="1" si="59"/>
        <v>1.0842267724720334</v>
      </c>
      <c r="F489" s="1">
        <f t="shared" ca="1" si="54"/>
        <v>-0.15585150851582252</v>
      </c>
      <c r="G489" s="1">
        <f t="shared" ca="1" si="55"/>
        <v>-5.1161646324672461</v>
      </c>
      <c r="H489" s="1">
        <f ca="1">E489+A*C489</f>
        <v>0.96021894437324773</v>
      </c>
    </row>
    <row r="490" spans="1:8" x14ac:dyDescent="0.3">
      <c r="A490" s="1">
        <f t="shared" si="53"/>
        <v>486</v>
      </c>
      <c r="B490" s="1">
        <f t="shared" ca="1" si="56"/>
        <v>0.32889545318542701</v>
      </c>
      <c r="C490" s="1">
        <f t="shared" ca="1" si="57"/>
        <v>-0.44296519966219311</v>
      </c>
      <c r="D490" s="1">
        <f t="shared" ca="1" si="58"/>
        <v>0.26134039310385815</v>
      </c>
      <c r="E490" s="1">
        <f t="shared" ca="1" si="59"/>
        <v>-0.63921851925582862</v>
      </c>
      <c r="F490" s="1">
        <f t="shared" ca="1" si="54"/>
        <v>-1.0821837189180217</v>
      </c>
      <c r="G490" s="1">
        <f t="shared" ca="1" si="55"/>
        <v>-2.8540445175667943</v>
      </c>
      <c r="H490" s="1">
        <f ca="1">E490+A*C490</f>
        <v>-0.68351503922204793</v>
      </c>
    </row>
    <row r="491" spans="1:8" x14ac:dyDescent="0.3">
      <c r="A491" s="1">
        <f t="shared" si="53"/>
        <v>487</v>
      </c>
      <c r="B491" s="1">
        <f t="shared" ca="1" si="56"/>
        <v>0.53339892113002263</v>
      </c>
      <c r="C491" s="1">
        <f t="shared" ca="1" si="57"/>
        <v>8.3816715497982613E-2</v>
      </c>
      <c r="D491" s="1">
        <f t="shared" ca="1" si="58"/>
        <v>0.91987919376914129</v>
      </c>
      <c r="E491" s="1">
        <f t="shared" ca="1" si="59"/>
        <v>1.4042594233929211</v>
      </c>
      <c r="F491" s="1">
        <f t="shared" ca="1" si="54"/>
        <v>1.4880761388909036</v>
      </c>
      <c r="G491" s="1">
        <f t="shared" ca="1" si="55"/>
        <v>1.8233430008828342</v>
      </c>
      <c r="H491" s="1">
        <f ca="1">E491+A*C491</f>
        <v>1.4126410949427193</v>
      </c>
    </row>
    <row r="492" spans="1:8" x14ac:dyDescent="0.3">
      <c r="A492" s="1">
        <f t="shared" si="53"/>
        <v>488</v>
      </c>
      <c r="B492" s="1">
        <f t="shared" ca="1" si="56"/>
        <v>0.40880602704926217</v>
      </c>
      <c r="C492" s="1">
        <f t="shared" ca="1" si="57"/>
        <v>-0.23061739306551021</v>
      </c>
      <c r="D492" s="1">
        <f t="shared" ca="1" si="58"/>
        <v>0.41433575694225999</v>
      </c>
      <c r="E492" s="1">
        <f t="shared" ca="1" si="59"/>
        <v>-0.21640571243960993</v>
      </c>
      <c r="F492" s="1">
        <f t="shared" ca="1" si="54"/>
        <v>-0.44702310550512014</v>
      </c>
      <c r="G492" s="1">
        <f t="shared" ca="1" si="55"/>
        <v>-1.369492677767161</v>
      </c>
      <c r="H492" s="1">
        <f ca="1">E492+A*C492</f>
        <v>-0.23946745174616096</v>
      </c>
    </row>
    <row r="493" spans="1:8" x14ac:dyDescent="0.3">
      <c r="A493" s="1">
        <f t="shared" si="53"/>
        <v>489</v>
      </c>
      <c r="B493" s="1">
        <f t="shared" ca="1" si="56"/>
        <v>0.2417329708625513</v>
      </c>
      <c r="C493" s="1">
        <f t="shared" ca="1" si="57"/>
        <v>-0.70073895321711643</v>
      </c>
      <c r="D493" s="1">
        <f t="shared" ca="1" si="58"/>
        <v>0.90039382974735394</v>
      </c>
      <c r="E493" s="1">
        <f t="shared" ca="1" si="59"/>
        <v>1.2837988659489827</v>
      </c>
      <c r="F493" s="1">
        <f t="shared" ca="1" si="54"/>
        <v>0.5830599127318663</v>
      </c>
      <c r="G493" s="1">
        <f t="shared" ca="1" si="55"/>
        <v>-2.2198959001365992</v>
      </c>
      <c r="H493" s="1">
        <f ca="1">E493+A*C493</f>
        <v>1.213724970627271</v>
      </c>
    </row>
    <row r="494" spans="1:8" x14ac:dyDescent="0.3">
      <c r="A494" s="1">
        <f t="shared" si="53"/>
        <v>490</v>
      </c>
      <c r="B494" s="1">
        <f t="shared" ca="1" si="56"/>
        <v>0.56975705036709523</v>
      </c>
      <c r="C494" s="1">
        <f t="shared" ca="1" si="57"/>
        <v>0.17575566791413649</v>
      </c>
      <c r="D494" s="1">
        <f t="shared" ca="1" si="58"/>
        <v>0.4190532471038011</v>
      </c>
      <c r="E494" s="1">
        <f t="shared" ca="1" si="59"/>
        <v>-0.20431609379400875</v>
      </c>
      <c r="F494" s="1">
        <f t="shared" ca="1" si="54"/>
        <v>-2.8560425879872259E-2</v>
      </c>
      <c r="G494" s="1">
        <f t="shared" ca="1" si="55"/>
        <v>0.6744622457766738</v>
      </c>
      <c r="H494" s="1">
        <f ca="1">E494+A*C494</f>
        <v>-0.18674052700259511</v>
      </c>
    </row>
    <row r="495" spans="1:8" x14ac:dyDescent="0.3">
      <c r="A495" s="1">
        <f t="shared" si="53"/>
        <v>491</v>
      </c>
      <c r="B495" s="1">
        <f t="shared" ca="1" si="56"/>
        <v>6.0982563593553696E-2</v>
      </c>
      <c r="C495" s="1">
        <f t="shared" ca="1" si="57"/>
        <v>-1.5465776307549093</v>
      </c>
      <c r="D495" s="1">
        <f t="shared" ca="1" si="58"/>
        <v>0.27087755764938171</v>
      </c>
      <c r="E495" s="1">
        <f t="shared" ca="1" si="59"/>
        <v>-0.61016107001829734</v>
      </c>
      <c r="F495" s="1">
        <f t="shared" ca="1" si="54"/>
        <v>-2.1567387007732064</v>
      </c>
      <c r="G495" s="1">
        <f t="shared" ca="1" si="55"/>
        <v>-8.3430492237928426</v>
      </c>
      <c r="H495" s="1">
        <f ca="1">E495+A*C495</f>
        <v>-0.76481883309378829</v>
      </c>
    </row>
    <row r="496" spans="1:8" x14ac:dyDescent="0.3">
      <c r="A496" s="1">
        <f t="shared" si="53"/>
        <v>492</v>
      </c>
      <c r="B496" s="1">
        <f t="shared" ca="1" si="56"/>
        <v>0.73732284231074752</v>
      </c>
      <c r="C496" s="1">
        <f t="shared" ca="1" si="57"/>
        <v>0.63511361895259455</v>
      </c>
      <c r="D496" s="1">
        <f t="shared" ca="1" si="58"/>
        <v>0.82267753430277923</v>
      </c>
      <c r="E496" s="1">
        <f t="shared" ca="1" si="59"/>
        <v>0.92561723874350021</v>
      </c>
      <c r="F496" s="1">
        <f t="shared" ca="1" si="54"/>
        <v>1.5607308576960948</v>
      </c>
      <c r="G496" s="1">
        <f t="shared" ca="1" si="55"/>
        <v>4.1011853335064732</v>
      </c>
      <c r="H496" s="1">
        <f ca="1">E496+A*C496</f>
        <v>0.98912860063875963</v>
      </c>
    </row>
    <row r="497" spans="1:8" x14ac:dyDescent="0.3">
      <c r="A497" s="1">
        <f t="shared" si="53"/>
        <v>493</v>
      </c>
      <c r="B497" s="1">
        <f t="shared" ca="1" si="56"/>
        <v>0.3156579145503875</v>
      </c>
      <c r="C497" s="1">
        <f t="shared" ca="1" si="57"/>
        <v>-0.47987563243608583</v>
      </c>
      <c r="D497" s="1">
        <f t="shared" ca="1" si="58"/>
        <v>0.11618928566208053</v>
      </c>
      <c r="E497" s="1">
        <f t="shared" ca="1" si="59"/>
        <v>-1.1942541387269499</v>
      </c>
      <c r="F497" s="1">
        <f t="shared" ca="1" si="54"/>
        <v>-1.6741297711630356</v>
      </c>
      <c r="G497" s="1">
        <f t="shared" ca="1" si="55"/>
        <v>-3.593632300907379</v>
      </c>
      <c r="H497" s="1">
        <f ca="1">E497+A*C497</f>
        <v>-1.2422417019705585</v>
      </c>
    </row>
    <row r="498" spans="1:8" x14ac:dyDescent="0.3">
      <c r="A498" s="1">
        <f t="shared" si="53"/>
        <v>494</v>
      </c>
      <c r="B498" s="1">
        <f t="shared" ca="1" si="56"/>
        <v>0.39475428842728022</v>
      </c>
      <c r="C498" s="1">
        <f t="shared" ca="1" si="57"/>
        <v>-0.26694880740656435</v>
      </c>
      <c r="D498" s="1">
        <f t="shared" ca="1" si="58"/>
        <v>1.9025887175295852E-2</v>
      </c>
      <c r="E498" s="1">
        <f t="shared" ca="1" si="59"/>
        <v>-2.0742965896848973</v>
      </c>
      <c r="F498" s="1">
        <f t="shared" ca="1" si="54"/>
        <v>-2.3412453970914617</v>
      </c>
      <c r="G498" s="1">
        <f t="shared" ca="1" si="55"/>
        <v>-3.4090406267177191</v>
      </c>
      <c r="H498" s="1">
        <f ca="1">E498+A*C498</f>
        <v>-2.1009914704255537</v>
      </c>
    </row>
    <row r="499" spans="1:8" x14ac:dyDescent="0.3">
      <c r="A499" s="1">
        <f t="shared" si="53"/>
        <v>495</v>
      </c>
      <c r="B499" s="1">
        <f t="shared" ca="1" si="56"/>
        <v>0.5227955559708114</v>
      </c>
      <c r="C499" s="1">
        <f t="shared" ca="1" si="57"/>
        <v>5.7171114179163582E-2</v>
      </c>
      <c r="D499" s="1">
        <f t="shared" ca="1" si="58"/>
        <v>0.45943289030082957</v>
      </c>
      <c r="E499" s="1">
        <f t="shared" ca="1" si="59"/>
        <v>-0.10186254428346751</v>
      </c>
      <c r="F499" s="1">
        <f t="shared" ca="1" si="54"/>
        <v>-4.4691430104303931E-2</v>
      </c>
      <c r="G499" s="1">
        <f t="shared" ca="1" si="55"/>
        <v>0.1839930266123504</v>
      </c>
      <c r="H499" s="1">
        <f ca="1">E499+A*C499</f>
        <v>-9.6145432865551161E-2</v>
      </c>
    </row>
    <row r="500" spans="1:8" x14ac:dyDescent="0.3">
      <c r="A500" s="1">
        <f t="shared" si="53"/>
        <v>496</v>
      </c>
      <c r="B500" s="1">
        <f t="shared" ca="1" si="56"/>
        <v>0.52010898185325904</v>
      </c>
      <c r="C500" s="1">
        <f t="shared" ca="1" si="57"/>
        <v>5.0427106127430975E-2</v>
      </c>
      <c r="D500" s="1">
        <f t="shared" ca="1" si="58"/>
        <v>0.95653322935062179</v>
      </c>
      <c r="E500" s="1">
        <f t="shared" ca="1" si="59"/>
        <v>1.7117999500070344</v>
      </c>
      <c r="F500" s="1">
        <f t="shared" ca="1" si="54"/>
        <v>1.7622270561344655</v>
      </c>
      <c r="G500" s="1">
        <f t="shared" ca="1" si="55"/>
        <v>1.9639354806441893</v>
      </c>
      <c r="H500" s="1">
        <f ca="1">E500+A*C500</f>
        <v>1.7168426606197775</v>
      </c>
    </row>
    <row r="501" spans="1:8" x14ac:dyDescent="0.3">
      <c r="A501" s="1">
        <f t="shared" si="53"/>
        <v>497</v>
      </c>
      <c r="B501" s="1">
        <f t="shared" ca="1" si="56"/>
        <v>0.60610090185160936</v>
      </c>
      <c r="C501" s="1">
        <f t="shared" ca="1" si="57"/>
        <v>0.26917086914566396</v>
      </c>
      <c r="D501" s="1">
        <f t="shared" ca="1" si="58"/>
        <v>0.5188291583711131</v>
      </c>
      <c r="E501" s="1">
        <f t="shared" ca="1" si="59"/>
        <v>4.7215237549532031E-2</v>
      </c>
      <c r="F501" s="1">
        <f t="shared" ca="1" si="54"/>
        <v>0.31638610669519601</v>
      </c>
      <c r="G501" s="1">
        <f t="shared" ca="1" si="55"/>
        <v>1.3930695832778519</v>
      </c>
      <c r="H501" s="1">
        <f ca="1">E501+A*C501</f>
        <v>7.4132324464098426E-2</v>
      </c>
    </row>
    <row r="502" spans="1:8" x14ac:dyDescent="0.3">
      <c r="A502" s="1">
        <f t="shared" si="53"/>
        <v>498</v>
      </c>
      <c r="B502" s="1">
        <f t="shared" ca="1" si="56"/>
        <v>0.37198524738633976</v>
      </c>
      <c r="C502" s="1">
        <f t="shared" ca="1" si="57"/>
        <v>-0.3265999322697391</v>
      </c>
      <c r="D502" s="1">
        <f t="shared" ca="1" si="58"/>
        <v>0.52674815004006925</v>
      </c>
      <c r="E502" s="1">
        <f t="shared" ca="1" si="59"/>
        <v>6.7097982612484217E-2</v>
      </c>
      <c r="F502" s="1">
        <f t="shared" ca="1" si="54"/>
        <v>-0.25950194965725487</v>
      </c>
      <c r="G502" s="1">
        <f t="shared" ca="1" si="55"/>
        <v>-1.5659016787362112</v>
      </c>
      <c r="H502" s="1">
        <f ca="1">E502+A*C502</f>
        <v>3.4437989385510306E-2</v>
      </c>
    </row>
    <row r="503" spans="1:8" x14ac:dyDescent="0.3">
      <c r="A503" s="1">
        <f t="shared" ref="A503:A504" si="60">1+A502</f>
        <v>499</v>
      </c>
      <c r="B503" s="1">
        <f t="shared" ca="1" si="56"/>
        <v>0.80450572386205188</v>
      </c>
      <c r="C503" s="1">
        <f t="shared" ca="1" si="57"/>
        <v>0.85782599709693119</v>
      </c>
      <c r="D503" s="1">
        <f t="shared" ca="1" si="58"/>
        <v>0.88009531002590646</v>
      </c>
      <c r="E503" s="1">
        <f t="shared" ca="1" si="59"/>
        <v>1.1754633791859759</v>
      </c>
      <c r="F503" s="1">
        <f t="shared" ref="F503:F504" ca="1" si="61">E503+C503</f>
        <v>2.033289376282907</v>
      </c>
      <c r="G503" s="1">
        <f t="shared" ca="1" si="55"/>
        <v>5.4645933646706313</v>
      </c>
      <c r="H503" s="1">
        <f ca="1">E503+A*C503</f>
        <v>1.2612459788956689</v>
      </c>
    </row>
    <row r="504" spans="1:8" x14ac:dyDescent="0.3">
      <c r="A504" s="1">
        <f t="shared" si="60"/>
        <v>500</v>
      </c>
      <c r="B504" s="1">
        <f t="shared" ca="1" si="56"/>
        <v>0.3755840213833157</v>
      </c>
      <c r="C504" s="1">
        <f t="shared" ca="1" si="57"/>
        <v>-0.31709958105087366</v>
      </c>
      <c r="D504" s="1">
        <f t="shared" ca="1" si="58"/>
        <v>0.226431831865609</v>
      </c>
      <c r="E504" s="1">
        <f t="shared" ca="1" si="59"/>
        <v>-0.75064943153667629</v>
      </c>
      <c r="F504" s="1">
        <f t="shared" ca="1" si="61"/>
        <v>-1.06774901258755</v>
      </c>
      <c r="G504" s="1">
        <f t="shared" ca="1" si="55"/>
        <v>-2.3361473367910444</v>
      </c>
      <c r="H504" s="1">
        <f ca="1">E504+A*C504</f>
        <v>-0.78235938964176366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Copyright</vt:lpstr>
      <vt:lpstr>Corr0707</vt:lpstr>
      <vt:lpstr>3variables</vt:lpstr>
      <vt:lpstr>2variables</vt:lpstr>
      <vt:lpstr>FurtherExperiments</vt:lpstr>
      <vt:lpstr>DifferentCoeffs</vt:lpstr>
      <vt:lpstr>NonlinearCorr</vt:lpstr>
      <vt:lpstr>LinCorr</vt:lpstr>
      <vt:lpstr>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</dc:creator>
  <cp:lastModifiedBy>Stephan Weber</cp:lastModifiedBy>
  <dcterms:created xsi:type="dcterms:W3CDTF">2013-02-26T19:50:29Z</dcterms:created>
  <dcterms:modified xsi:type="dcterms:W3CDTF">2017-03-07T15:03:10Z</dcterms:modified>
</cp:coreProperties>
</file>